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5345" windowHeight="44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4" i="169"/>
  <c r="K18" i="169"/>
  <c r="G18" i="169"/>
  <c r="G15"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G30" i="108"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s="1"/>
  <c r="B6387" i="106"/>
  <c r="D6387" i="106" s="1"/>
  <c r="B6388" i="106"/>
  <c r="D6388" i="106"/>
  <c r="B6389" i="106"/>
  <c r="D6389" i="106" s="1"/>
  <c r="B6390" i="106"/>
  <c r="D6390" i="106"/>
  <c r="B6391" i="106"/>
  <c r="D6391" i="106" s="1"/>
  <c r="B6392" i="106"/>
  <c r="D6392" i="106" s="1"/>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c r="B6632" i="106"/>
  <c r="D6632" i="106" s="1"/>
  <c r="B6633" i="106"/>
  <c r="D6633" i="106" s="1"/>
  <c r="B6634" i="106"/>
  <c r="D6634" i="106" s="1"/>
  <c r="B6635" i="106"/>
  <c r="D6635" i="106" s="1"/>
  <c r="B6636" i="106"/>
  <c r="D6636" i="106" s="1"/>
  <c r="B6637" i="106"/>
  <c r="D6637" i="106"/>
  <c r="B6638" i="106"/>
  <c r="D6638" i="106" s="1"/>
  <c r="B6639" i="106"/>
  <c r="D6639" i="106"/>
  <c r="B6640" i="106"/>
  <c r="D6640" i="106" s="1"/>
  <c r="B6641" i="106"/>
  <c r="D6641" i="106" s="1"/>
  <c r="B6642" i="106"/>
  <c r="D6642" i="106" s="1"/>
  <c r="B6643" i="106"/>
  <c r="D6643" i="106" s="1"/>
  <c r="B6644" i="106"/>
  <c r="D6644" i="106" s="1"/>
  <c r="B6645" i="106"/>
  <c r="D6645" i="106"/>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c r="B6688" i="106"/>
  <c r="D6688" i="106" s="1"/>
  <c r="B6689" i="106"/>
  <c r="D6689" i="106" s="1"/>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s="1"/>
  <c r="B6701" i="106"/>
  <c r="D6701" i="106"/>
  <c r="B6702" i="106"/>
  <c r="D6702" i="106" s="1"/>
  <c r="B6703" i="106"/>
  <c r="D6703" i="106"/>
  <c r="B6704" i="106"/>
  <c r="D6704" i="106" s="1"/>
  <c r="B6705" i="106"/>
  <c r="D6705" i="106" s="1"/>
  <c r="B6706" i="106"/>
  <c r="D6706" i="106" s="1"/>
  <c r="B6707" i="106"/>
  <c r="D6707" i="106" s="1"/>
  <c r="B6708" i="106"/>
  <c r="D6708" i="106" s="1"/>
  <c r="B6709" i="106"/>
  <c r="D6709" i="106"/>
  <c r="B6710" i="106"/>
  <c r="D6710" i="106" s="1"/>
  <c r="B6711" i="106"/>
  <c r="D6711" i="106"/>
  <c r="B6712" i="106"/>
  <c r="D6712" i="106" s="1"/>
  <c r="B6713" i="106"/>
  <c r="D6713" i="106" s="1"/>
  <c r="B6714" i="106"/>
  <c r="D6714" i="106" s="1"/>
  <c r="B6715" i="106"/>
  <c r="D6715" i="106" s="1"/>
  <c r="B6716" i="106"/>
  <c r="D6716" i="106" s="1"/>
  <c r="B6717" i="106"/>
  <c r="D6717" i="106"/>
  <c r="B6718" i="106"/>
  <c r="D6718" i="106" s="1"/>
  <c r="B6719" i="106"/>
  <c r="D6719" i="106"/>
  <c r="B6720" i="106"/>
  <c r="D6720" i="106" s="1"/>
  <c r="B6721" i="106"/>
  <c r="D6721" i="106" s="1"/>
  <c r="B6722" i="106"/>
  <c r="D6722" i="106" s="1"/>
  <c r="B6723" i="106"/>
  <c r="D6723" i="106" s="1"/>
  <c r="B6724" i="106"/>
  <c r="D6724" i="106" s="1"/>
  <c r="B6725" i="106"/>
  <c r="D6725" i="106"/>
  <c r="B6726" i="106"/>
  <c r="D6726" i="106" s="1"/>
  <c r="B6727" i="106"/>
  <c r="D6727" i="106"/>
  <c r="B6728" i="106"/>
  <c r="D6728" i="106" s="1"/>
  <c r="B6729" i="106"/>
  <c r="D6729" i="106" s="1"/>
  <c r="B6730" i="106"/>
  <c r="D6730" i="106" s="1"/>
  <c r="B6731" i="106"/>
  <c r="D6731" i="106" s="1"/>
  <c r="B6732" i="106"/>
  <c r="D6732" i="106" s="1"/>
  <c r="B6733" i="106"/>
  <c r="D6733" i="106"/>
  <c r="B6734" i="106"/>
  <c r="D6734" i="106" s="1"/>
  <c r="B6735" i="106"/>
  <c r="D6735" i="106"/>
  <c r="B6736" i="106"/>
  <c r="D6736" i="106" s="1"/>
  <c r="B6737" i="106"/>
  <c r="D6737" i="106" s="1"/>
  <c r="B6738" i="106"/>
  <c r="D6738" i="106" s="1"/>
  <c r="B6739" i="106"/>
  <c r="D6739" i="106" s="1"/>
  <c r="B6740" i="106"/>
  <c r="D6740" i="106" s="1"/>
  <c r="B6741" i="106"/>
  <c r="D6741" i="106"/>
  <c r="B6742" i="106"/>
  <c r="D6742" i="106" s="1"/>
  <c r="B6743" i="106"/>
  <c r="D6743" i="106"/>
  <c r="B6744" i="106"/>
  <c r="D6744" i="106" s="1"/>
  <c r="B6745" i="106"/>
  <c r="D6745" i="106" s="1"/>
  <c r="B6746" i="106"/>
  <c r="D6746" i="106" s="1"/>
  <c r="B6747" i="106"/>
  <c r="D6747" i="106" s="1"/>
  <c r="B6748" i="106"/>
  <c r="D6748" i="106" s="1"/>
  <c r="B6749" i="106"/>
  <c r="D6749" i="106"/>
  <c r="B6750" i="106"/>
  <c r="D6750" i="106" s="1"/>
  <c r="B6751" i="106"/>
  <c r="D6751" i="106"/>
  <c r="B6752" i="106"/>
  <c r="D6752" i="106" s="1"/>
  <c r="B6753" i="106"/>
  <c r="D6753" i="106" s="1"/>
  <c r="B6754" i="106"/>
  <c r="D6754" i="106" s="1"/>
  <c r="B6755" i="106"/>
  <c r="D6755" i="106" s="1"/>
  <c r="B6756" i="106"/>
  <c r="D6756" i="106" s="1"/>
  <c r="B6757" i="106"/>
  <c r="D6757" i="106"/>
  <c r="B6758" i="106"/>
  <c r="D6758" i="106" s="1"/>
  <c r="B6759" i="106"/>
  <c r="D6759" i="106"/>
  <c r="B6760" i="106"/>
  <c r="D6760" i="106" s="1"/>
  <c r="B6761" i="106"/>
  <c r="D6761" i="106" s="1"/>
  <c r="B6762" i="106"/>
  <c r="D6762" i="106" s="1"/>
  <c r="B6763" i="106"/>
  <c r="D6763" i="106" s="1"/>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3" i="127"/>
  <c r="B64"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6" i="34"/>
  <c r="F110"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D17" i="7"/>
  <c r="B4104" i="106" s="1"/>
  <c r="D4104" i="106" s="1"/>
  <c r="D11" i="7"/>
  <c r="B1768" i="106" s="1"/>
  <c r="D1768" i="106" s="1"/>
  <c r="D15" i="7"/>
  <c r="B1772" i="106" s="1"/>
  <c r="D1772" i="106" s="1"/>
  <c r="H6" i="4" l="1"/>
  <c r="B2656" i="106" s="1"/>
  <c r="D2656" i="106" s="1"/>
  <c r="J274" i="5"/>
  <c r="B7054" i="106" s="1"/>
  <c r="D7054" i="106" s="1"/>
  <c r="F129" i="34"/>
  <c r="K28" i="118"/>
  <c r="O27" i="118" s="1"/>
  <c r="O29" i="118" s="1"/>
  <c r="B4363" i="106"/>
  <c r="D4363" i="106" s="1"/>
  <c r="I173" i="5"/>
  <c r="B4216" i="106" s="1"/>
  <c r="D4216" i="106" s="1"/>
  <c r="G172" i="5"/>
  <c r="E109" i="5"/>
  <c r="E4" i="4" s="1"/>
  <c r="B2630" i="106" s="1"/>
  <c r="D2630" i="106" s="1"/>
  <c r="L354" i="29"/>
  <c r="G331" i="29"/>
  <c r="B7220" i="106" s="1"/>
  <c r="D7220" i="106" s="1"/>
  <c r="L331" i="29"/>
  <c r="I204" i="29"/>
  <c r="B6191" i="106"/>
  <c r="D6191" i="106" s="1"/>
  <c r="J41" i="3"/>
  <c r="D6103" i="106"/>
  <c r="K162" i="29"/>
  <c r="K339" i="29"/>
  <c r="H352" i="29"/>
  <c r="B7242" i="106" s="1"/>
  <c r="D7242" i="106" s="1"/>
  <c r="K41" i="3"/>
  <c r="B3568" i="106" s="1"/>
  <c r="D3568" i="106" s="1"/>
  <c r="L15" i="11"/>
  <c r="B3459" i="106" s="1"/>
  <c r="D3459" i="106" s="1"/>
  <c r="F77" i="4"/>
  <c r="B3255" i="106" s="1"/>
  <c r="D3255" i="106" s="1"/>
  <c r="I24" i="12"/>
  <c r="K76" i="4"/>
  <c r="B3586" i="106" s="1"/>
  <c r="D3586" i="106" s="1"/>
  <c r="F21" i="8"/>
  <c r="K278" i="29"/>
  <c r="B1124" i="106"/>
  <c r="D1124" i="106" s="1"/>
  <c r="J90" i="28"/>
  <c r="D11" i="37"/>
  <c r="B4268" i="106"/>
  <c r="D4268" i="106" s="1"/>
  <c r="H33" i="118"/>
  <c r="F19" i="7"/>
  <c r="L13" i="11"/>
  <c r="B2060" i="106" s="1"/>
  <c r="D2060" i="106" s="1"/>
  <c r="K24" i="12"/>
  <c r="D75" i="36"/>
  <c r="B3647" i="106"/>
  <c r="D3647" i="106" s="1"/>
  <c r="C331" i="29"/>
  <c r="B7216" i="106" s="1"/>
  <c r="D7216" i="106" s="1"/>
  <c r="K178" i="29"/>
  <c r="F13" i="4" s="1"/>
  <c r="B2596" i="106" s="1"/>
  <c r="D2596" i="106" s="1"/>
  <c r="K84" i="29"/>
  <c r="B2088" i="106" s="1"/>
  <c r="D2088" i="106" s="1"/>
  <c r="E30" i="108"/>
  <c r="B1130" i="106"/>
  <c r="D1130" i="106" s="1"/>
  <c r="D12" i="7"/>
  <c r="B1769" i="106" s="1"/>
  <c r="D1769" i="106" s="1"/>
  <c r="H109" i="5"/>
  <c r="G109" i="5"/>
  <c r="B1746" i="106"/>
  <c r="D1746" i="106" s="1"/>
  <c r="D4" i="4"/>
  <c r="B2564" i="106" s="1"/>
  <c r="D2564" i="106" s="1"/>
  <c r="C173" i="5"/>
  <c r="B5223" i="106" s="1"/>
  <c r="D5223" i="106" s="1"/>
  <c r="C109" i="5"/>
  <c r="B5121" i="106" s="1"/>
  <c r="D5121" i="106" s="1"/>
  <c r="B5066" i="106"/>
  <c r="D5066" i="106" s="1"/>
  <c r="D58"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1879" i="106" l="1"/>
  <c r="D1879" i="106" s="1"/>
  <c r="H22" i="37"/>
  <c r="B7071" i="106"/>
  <c r="D7071" i="106" s="1"/>
  <c r="F66" i="34"/>
  <c r="D7251" i="106"/>
  <c r="D30" i="36"/>
  <c r="B7760" i="106"/>
  <c r="D7760" i="106" s="1"/>
  <c r="G173" i="5"/>
  <c r="B5770" i="106"/>
  <c r="D5770" i="106" s="1"/>
  <c r="D7254" i="106"/>
  <c r="D7253" i="106"/>
  <c r="H275" i="5"/>
  <c r="B1996" i="106"/>
  <c r="D1996" i="106" s="1"/>
  <c r="I26" i="12"/>
  <c r="B7741" i="106" s="1"/>
  <c r="D7741" i="106" s="1"/>
  <c r="K102" i="29"/>
  <c r="D7255" i="106"/>
  <c r="D7250" i="106"/>
  <c r="B3724" i="106"/>
  <c r="D3724" i="106" s="1"/>
  <c r="F73" i="34"/>
  <c r="G15" i="4"/>
  <c r="B6032" i="106" s="1"/>
  <c r="D6032" i="106" s="1"/>
  <c r="K341" i="29"/>
  <c r="B3670" i="106"/>
  <c r="D3670" i="106" s="1"/>
  <c r="L16" i="11"/>
  <c r="B2061" i="106" s="1"/>
  <c r="D2061" i="106" s="1"/>
  <c r="B7733" i="106"/>
  <c r="D7733" i="106" s="1"/>
  <c r="K26" i="12"/>
  <c r="B7743" i="106" s="1"/>
  <c r="D7743" i="106" s="1"/>
  <c r="B1381" i="106"/>
  <c r="D1381" i="106" s="1"/>
  <c r="C114" i="29"/>
  <c r="B757" i="106" s="1"/>
  <c r="D757" i="106" s="1"/>
  <c r="D19" i="7"/>
  <c r="B1775" i="106" s="1"/>
  <c r="D1775" i="106" s="1"/>
  <c r="B6025" i="106"/>
  <c r="D6025" i="106" s="1"/>
  <c r="H4" i="4"/>
  <c r="B6024" i="106"/>
  <c r="D6024" i="106" s="1"/>
  <c r="G4" i="4"/>
  <c r="B2603" i="106" s="1"/>
  <c r="D2603" i="106" s="1"/>
  <c r="B5653" i="106"/>
  <c r="D5653" i="106" s="1"/>
  <c r="F275" i="5"/>
  <c r="C6" i="4"/>
  <c r="B2553" i="106" s="1"/>
  <c r="D2553" i="106" s="1"/>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B5778" i="106" l="1"/>
  <c r="D5778" i="106" s="1"/>
  <c r="G6" i="4"/>
  <c r="B2604" i="106" s="1"/>
  <c r="D2604" i="106" s="1"/>
  <c r="K13" i="4"/>
  <c r="B3572" i="106" s="1"/>
  <c r="D3572" i="106" s="1"/>
  <c r="B3672" i="106"/>
  <c r="D3672" i="106" s="1"/>
  <c r="J17" i="4"/>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B2567" i="106"/>
  <c r="D2567" i="106" s="1"/>
  <c r="J20" i="4" l="1"/>
  <c r="B6227" i="106"/>
  <c r="D6227" i="106" s="1"/>
  <c r="J19" i="4"/>
  <c r="B6229" i="106" s="1"/>
  <c r="D6229" i="106" s="1"/>
  <c r="B2658" i="106"/>
  <c r="D2658" i="106" s="1"/>
  <c r="H10" i="4"/>
  <c r="B4127" i="106" s="1"/>
  <c r="D4127"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B2568" i="106"/>
  <c r="D2568" i="106" s="1"/>
  <c r="F14" i="34" l="1"/>
  <c r="F76" i="34" s="1"/>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<sst xmlns="http://schemas.openxmlformats.org/spreadsheetml/2006/main" count="5074" uniqueCount="2145">
  <si>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</si>
  <si>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</si>
  <si>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</si>
  <si>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</si>
  <si>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</si>
  <si>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</si>
  <si>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</si>
  <si>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</si>
  <si>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</si>
  <si>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</si>
  <si>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</si>
  <si>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</si>
  <si>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</si>
  <si>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</si>
  <si>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</si>
  <si>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</si>
  <si>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</si>
  <si>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</si>
  <si>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</si>
  <si>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</si>
  <si>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</si>
  <si>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</si>
  <si>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</si>
  <si>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</si>
  <si>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</si>
  <si>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</si>
  <si>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</si>
  <si>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</si>
  <si>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</si>
  <si>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</si>
  <si>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</si>
  <si>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</si>
  <si>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</si>
  <si>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</si>
  <si>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</si>
  <si>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</si>
  <si>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</si>
  <si>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</si>
  <si>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</si>
  <si>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</si>
  <si>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</si>
  <si>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</si>
  <si>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</si>
  <si>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</si>
  <si>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</si>
  <si>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</si>
  <si>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</si>
  <si>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</si>
  <si>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</si>
  <si>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</si>
  <si>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</si>
  <si>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</si>
  <si>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</si>
  <si>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</si>
  <si>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</si>
  <si>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</si>
  <si>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</si>
  <si>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</si>
  <si>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</si>
  <si>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</si>
  <si>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</si>
  <si>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</si>
  <si>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</si>
  <si>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</si>
  <si>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</si>
  <si>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</si>
  <si>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</si>
  <si>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</si>
  <si>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</si>
  <si>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</si>
  <si>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</si>
  <si>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</si>
  <si>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</si>
  <si>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</si>
  <si>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</si>
  <si>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</si>
  <si>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</si>
  <si>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</si>
  <si>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</si>
  <si>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</si>
  <si>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</si>
  <si>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</si>
  <si>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</si>
  <si>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</si>
  <si>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</si>
  <si>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</si>
  <si>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</si>
  <si>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</si>
  <si>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</si>
  <si>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</si>
  <si>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</si>
  <si>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</si>
  <si>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</si>
  <si>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</si>
  <si>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</si>
  <si>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</si>
  <si>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</si>
  <si>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</si>
  <si>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</si>
  <si>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</si>
  <si>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</si>
  <si>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</si>
  <si>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</si>
  <si>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</si>
  <si>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</si>
  <si>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</si>
  <si>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</si>
  <si>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</si>
  <si>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</si>
  <si>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</si>
  <si>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</si>
  <si>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</si>
  <si>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</si>
  <si>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</si>
  <si>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</si>
  <si>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</si>
  <si>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</si>
  <si>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</si>
  <si>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</si>
  <si>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</si>
  <si>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</si>
  <si>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</si>
  <si>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</si>
  <si>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</si>
  <si>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</si>
  <si>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</si>
  <si>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</si>
  <si>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</si>
  <si>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</si>
  <si>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</si>
  <si>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</si>
  <si>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</si>
  <si>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</si>
  <si>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</si>
  <si>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</si>
  <si>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</si>
  <si>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</si>
  <si>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</si>
  <si>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</si>
  <si>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</si>
  <si>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</si>
  <si>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</si>
  <si>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</si>
  <si>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</si>
  <si>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</si>
  <si>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</si>
  <si>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</si>
  <si>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</si>
  <si>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</si>
  <si>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</si>
  <si>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</si>
  <si>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</si>
  <si>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</si>
  <si>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</si>
  <si>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</si>
  <si>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</si>
  <si>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</si>
  <si>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</si>
  <si>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</si>
  <si>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</si>
  <si>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</si>
  <si>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</si>
  <si>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</si>
  <si>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</si>
  <si>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</si>
  <si>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</si>
  <si>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</si>
  <si>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</si>
  <si>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</si>
  <si>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</si>
  <si>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</si>
  <si>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</si>
  <si>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</si>
  <si>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</si>
  <si>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</si>
  <si>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</si>
  <si>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</si>
  <si>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</si>
  <si>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</si>
  <si>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</si>
  <si>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</si>
  <si>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</si>
  <si>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</si>
  <si>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</si>
  <si>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</si>
  <si>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</si>
  <si>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</si>
  <si>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</si>
  <si>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</si>
  <si>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</si>
  <si>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</si>
  <si>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</si>
  <si>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</si>
  <si>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</si>
  <si>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</si>
  <si>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</si>
  <si>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</si>
  <si>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</si>
  <si>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</si>
  <si>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</si>
  <si>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</si>
  <si>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</si>
  <si>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</si>
  <si>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</si>
  <si>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</si>
  <si>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</si>
  <si>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</si>
  <si>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</si>
  <si>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</si>
  <si>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</si>
  <si>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</si>
  <si>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</si>
  <si>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</si>
  <si>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</si>
  <si>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</si>
  <si>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</si>
  <si>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</si>
  <si>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</si>
  <si>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</si>
  <si>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</si>
  <si>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</si>
  <si>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</si>
  <si>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</si>
  <si>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</si>
  <si>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</si>
  <si>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</si>
  <si>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</si>
  <si>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</si>
  <si>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</si>
  <si>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</si>
  <si>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</si>
  <si>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</si>
  <si>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</si>
  <si>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</si>
  <si>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</si>
  <si>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</si>
  <si>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</si>
  <si>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</si>
  <si>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</si>
  <si>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</si>
  <si>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</si>
  <si>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</si>
  <si>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</si>
  <si>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</si>
  <si>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</si>
  <si>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</si>
  <si>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</si>
  <si>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</si>
  <si>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</si>
  <si>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</si>
  <si>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</si>
  <si>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</si>
  <si>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</si>
  <si>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</si>
  <si>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</si>
  <si>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</si>
  <si>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</si>
  <si>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</si>
  <si>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</si>
  <si>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</si>
  <si>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</si>
  <si>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</si>
  <si>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</si>
  <si>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</si>
  <si>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</si>
  <si>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</si>
  <si>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</si>
  <si>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</si>
  <si>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</si>
  <si>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</si>
  <si>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</si>
  <si>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</si>
  <si>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</si>
  <si>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</si>
  <si>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</si>
  <si>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</si>
  <si>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</si>
  <si>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</si>
  <si>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</si>
  <si>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</si>
  <si>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</si>
  <si>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</si>
  <si>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</si>
  <si>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</si>
  <si>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</si>
  <si>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</si>
  <si>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</si>
  <si>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</si>
  <si>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</si>
  <si>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</si>
  <si>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</si>
  <si>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</si>
  <si>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</si>
  <si>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</si>
  <si>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</si>
  <si>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</si>
  <si>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</si>
  <si>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</si>
  <si>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</si>
  <si>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</si>
  <si>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</si>
  <si>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</si>
  <si>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</si>
  <si>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</si>
  <si>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</si>
  <si>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</si>
  <si>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</si>
  <si>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</si>
  <si>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</si>
  <si>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</si>
  <si>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</si>
  <si>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</si>
  <si>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</si>
  <si>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</si>
  <si>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</si>
  <si>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</si>
  <si>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</si>
  <si>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</si>
  <si>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</si>
  <si>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</si>
  <si>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</si>
  <si>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</si>
  <si>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</si>
  <si>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</si>
  <si>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</si>
  <si>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</si>
  <si>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</si>
  <si>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</si>
  <si>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</si>
  <si>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</si>
  <si>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</si>
  <si>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</si>
  <si>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</si>
  <si>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</si>
  <si>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</si>
  <si>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</si>
  <si>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</si>
  <si>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</si>
  <si>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</si>
  <si>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</si>
  <si>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</si>
  <si>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</si>
  <si>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</si>
  <si>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</si>
  <si>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</si>
  <si>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</si>
  <si>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</si>
  <si>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</si>
  <si>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</si>
  <si>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</si>
  <si>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</si>
  <si>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</si>
  <si>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</si>
  <si>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</si>
  <si>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</si>
  <si>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</si>
  <si>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</si>
  <si>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</si>
  <si>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</si>
  <si>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</si>
  <si>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</si>
  <si>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</si>
  <si>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</si>
  <si>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</si>
  <si>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</si>
  <si>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</si>
  <si>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</si>
  <si>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</si>
  <si>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</si>
  <si>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</si>
  <si>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</si>
  <si>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</si>
  <si>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</si>
  <si>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</si>
  <si>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</si>
  <si>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</si>
  <si>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</si>
  <si>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</si>
  <si>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</si>
  <si>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</si>
  <si>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</si>
  <si>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</si>
  <si>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</si>
  <si>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</si>
  <si>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</si>
  <si>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</si>
  <si>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</si>
  <si>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</si>
  <si>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</si>
  <si>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</si>
  <si>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</si>
  <si>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</si>
  <si>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</si>
  <si>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</si>
  <si>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</si>
  <si>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</si>
  <si>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</si>
  <si>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</si>
  <si>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</si>
  <si>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</si>
  <si>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</si>
  <si>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</si>
  <si>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</si>
  <si>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</si>
  <si>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</si>
  <si>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</si>
  <si>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</si>
  <si>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</si>
  <si>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</si>
  <si>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</si>
  <si>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</si>
  <si>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</si>
  <si>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</si>
  <si>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</si>
  <si>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</si>
  <si>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</si>
  <si>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</si>
  <si>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</si>
  <si>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</si>
  <si>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</si>
  <si>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</si>
  <si>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</si>
  <si>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</si>
  <si>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</si>
  <si>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</si>
  <si>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</si>
  <si>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</si>
  <si>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</si>
  <si>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</si>
  <si>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</si>
  <si>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</si>
  <si>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</si>
  <si>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</si>
  <si>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</si>
  <si>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</si>
  <si>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</si>
  <si>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</si>
  <si>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</si>
  <si>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</si>
  <si>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</si>
  <si>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</si>
  <si>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</si>
  <si>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</si>
  <si>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</si>
  <si>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</si>
  <si>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</si>
  <si>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</si>
  <si>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</si>
  <si>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</si>
  <si>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</si>
  <si>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</si>
  <si>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</si>
  <si>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</si>
  <si>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</si>
  <si>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</si>
  <si>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</si>
  <si>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</si>
  <si>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</si>
  <si>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</si>
  <si>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</si>
  <si>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</si>
  <si>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</si>
  <si>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</si>
  <si>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</si>
  <si>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</si>
  <si>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</si>
  <si>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</si>
  <si>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</si>
  <si>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</si>
  <si>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</si>
  <si>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</si>
  <si>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</si>
  <si>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</si>
  <si>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</si>
  <si>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</si>
  <si>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</si>
  <si>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</si>
  <si>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</si>
  <si>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</si>
  <si>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</si>
  <si>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</si>
  <si>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</si>
  <si>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</si>
  <si>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</si>
  <si>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</si>
  <si>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</si>
  <si>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</si>
  <si>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</si>
  <si>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</si>
  <si>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</si>
  <si>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</si>
  <si>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</si>
  <si>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</si>
  <si>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</si>
  <si>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</si>
  <si>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</si>
  <si>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</si>
  <si>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</si>
  <si>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</si>
  <si>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</si>
  <si>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</si>
  <si>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</si>
  <si>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</si>
  <si>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</si>
  <si>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</si>
  <si>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</si>
  <si>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</si>
  <si>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</si>
  <si>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</si>
  <si>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</si>
  <si>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</si>
  <si>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</si>
  <si>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</si>
  <si>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</si>
  <si>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</si>
  <si>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</si>
  <si>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</si>
  <si>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</si>
  <si>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</si>
  <si>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</si>
  <si>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</si>
  <si>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</si>
  <si>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</si>
  <si>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</si>
  <si>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</si>
  <si>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</si>
  <si>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</si>
  <si>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</si>
  <si>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</si>
  <si>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</si>
  <si>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</si>
  <si>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</si>
  <si>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</si>
  <si>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</si>
  <si>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</si>
  <si>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</si>
  <si>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</si>
  <si>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</si>
  <si>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</si>
  <si>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</si>
  <si>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</si>
  <si>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</si>
  <si>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</si>
  <si>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</si>
  <si>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</si>
  <si>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</si>
  <si>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</si>
  <si>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</si>
  <si>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</si>
  <si>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</si>
  <si>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</si>
  <si>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</si>
  <si>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</si>
  <si>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</si>
  <si>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</si>
  <si>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</si>
  <si>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</si>
  <si>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</si>
  <si>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</si>
  <si>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</si>
  <si>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</si>
  <si>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</si>
  <si>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</si>
  <si>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</si>
  <si>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</si>
  <si>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</si>
  <si>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</si>
  <si>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</si>
  <si>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</si>
  <si>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</si>
  <si>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</si>
  <si>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</si>
  <si>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</si>
  <si>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</si>
  <si>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</si>
  <si>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</si>
  <si>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</si>
  <si>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</si>
  <si>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</si>
  <si>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</si>
  <si>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</si>
  <si>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</si>
  <si>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</si>
  <si>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</si>
  <si>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</si>
  <si>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</si>
  <si>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</si>
  <si>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</si>
  <si>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</si>
  <si>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</si>
  <si>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</si>
  <si>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</si>
  <si>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</si>
  <si>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</si>
  <si>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</si>
  <si>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</si>
  <si>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</si>
  <si>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</si>
  <si>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</si>
  <si>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</si>
  <si>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</si>
  <si>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</si>
  <si>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</si>
  <si>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</si>
  <si>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</si>
  <si>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</si>
  <si>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</si>
  <si>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</si>
  <si>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</si>
  <si>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</si>
  <si>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</si>
  <si>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</si>
  <si>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</si>
  <si>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</si>
  <si>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</si>
  <si>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</si>
  <si>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</si>
  <si>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</si>
  <si>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</si>
  <si>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</si>
  <si>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</si>
  <si>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</si>
  <si>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</si>
  <si>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</si>
  <si>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</si>
  <si>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</si>
  <si>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</si>
  <si>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</si>
  <si>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</si>
  <si>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</si>
  <si>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</si>
  <si>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</si>
  <si>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</si>
  <si>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</si>
  <si>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</si>
  <si>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</si>
  <si>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</si>
  <si>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</si>
  <si>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</si>
  <si>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</si>
  <si>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</si>
  <si>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</si>
  <si>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</si>
  <si>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</si>
  <si>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</si>
  <si>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</si>
  <si>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</si>
  <si>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</si>
  <si>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</si>
  <si>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</si>
  <si>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</si>
  <si>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</si>
  <si>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</si>
  <si>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</si>
  <si>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</si>
  <si>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</si>
  <si>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</si>
  <si>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</si>
  <si>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</si>
  <si>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</si>
  <si>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</si>
  <si>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</si>
  <si>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</si>
  <si>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</si>
  <si>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</si>
  <si>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</si>
  <si>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</si>
  <si>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</si>
  <si>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</si>
  <si>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</si>
  <si>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</si>
  <si>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</si>
  <si>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</si>
  <si>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</si>
  <si>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</si>
  <si>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</si>
  <si>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</si>
  <si>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</si>
  <si>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</si>
  <si>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</si>
  <si>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</si>
  <si>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</si>
  <si>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</si>
  <si>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</si>
  <si>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</si>
  <si>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</si>
  <si>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</si>
  <si>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</si>
  <si>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</si>
  <si>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</si>
  <si>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</si>
  <si>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</si>
  <si>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</si>
  <si>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</si>
  <si>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</si>
  <si>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</si>
  <si>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</si>
  <si>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</si>
  <si>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</si>
  <si>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</si>
  <si>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</si>
  <si>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</si>
  <si>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</si>
  <si>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</si>
  <si>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</si>
  <si>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</si>
  <si>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</si>
  <si>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</si>
  <si>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</si>
  <si>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</si>
  <si>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</si>
  <si>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</si>
  <si>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</si>
  <si>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</si>
  <si>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</si>
  <si>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</si>
  <si>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</si>
  <si>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</si>
  <si>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</si>
  <si>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</si>
  <si>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</si>
  <si>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</si>
  <si>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</si>
  <si>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</si>
  <si>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</si>
  <si>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</si>
  <si>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</si>
  <si>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</si>
  <si>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</si>
  <si>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</si>
  <si>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</si>
  <si>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</si>
  <si>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</si>
  <si>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</si>
  <si>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</si>
  <si>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</si>
  <si>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</si>
  <si>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</si>
  <si>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</si>
  <si>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</si>
  <si>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</si>
  <si>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</si>
  <si>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</si>
  <si>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</si>
  <si>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</si>
  <si>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</si>
  <si>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</si>
  <si>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</si>
  <si>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</si>
  <si>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</si>
  <si>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</si>
  <si>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</si>
  <si>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</si>
  <si>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</si>
  <si>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</si>
  <si>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</si>
  <si>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</si>
  <si>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</si>
  <si>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</si>
  <si>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</si>
  <si>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</si>
  <si>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</si>
  <si>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</si>
  <si>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</si>
  <si>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</si>
  <si>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</si>
  <si>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</si>
  <si>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</si>
  <si>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</si>
  <si>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</si>
  <si>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</si>
  <si>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</si>
  <si>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</si>
  <si>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</si>
  <si>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</si>
  <si>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</si>
  <si>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</si>
  <si>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</si>
  <si>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</si>
  <si>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</si>
  <si>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</si>
  <si>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</si>
  <si>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</si>
  <si>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</si>
  <si>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</si>
  <si>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</si>
  <si>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</si>
  <si>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</si>
  <si>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</si>
  <si>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</si>
  <si>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</si>
  <si>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</si>
  <si>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</si>
  <si>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</si>
  <si>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</si>
  <si>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</si>
  <si>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</si>
  <si>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</si>
  <si>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</si>
  <si>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</si>
  <si>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</si>
  <si>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</si>
  <si>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</si>
  <si>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</si>
  <si>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</si>
  <si>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</si>
  <si>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</si>
  <si>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</si>
  <si>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</si>
  <si>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</si>
  <si>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</si>
  <si>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</si>
  <si>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</si>
  <si>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</si>
  <si>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</si>
  <si>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</si>
  <si>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</si>
  <si>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</si>
  <si>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</si>
  <si>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</si>
  <si>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</si>
  <si>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</si>
  <si>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</si>
  <si>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</si>
  <si>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</si>
  <si>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</si>
  <si>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</si>
  <si>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</si>
  <si>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</si>
  <si>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</si>
  <si>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</si>
  <si>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</si>
  <si>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</si>
  <si>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</si>
  <si>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</si>
  <si>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</si>
  <si>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</si>
  <si>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</si>
  <si>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</si>
  <si>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</si>
  <si>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</si>
  <si>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</si>
  <si>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</si>
  <si>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</si>
  <si>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</si>
  <si>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</si>
  <si>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</si>
  <si>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</si>
  <si>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</si>
  <si>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</si>
  <si>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</si>
  <si>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</si>
  <si>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</si>
  <si>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</si>
  <si>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</si>
  <si>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</si>
  <si>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</si>
  <si>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</si>
  <si>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</si>
  <si>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</si>
  <si>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</si>
  <si>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</si>
  <si>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</si>
  <si>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</si>
  <si>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</si>
  <si>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</si>
  <si>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</si>
  <si>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</si>
  <si>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</si>
  <si>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</si>
  <si>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</si>
  <si>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</si>
  <si>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</si>
  <si>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</si>
  <si>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</si>
  <si>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</si>
  <si>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</si>
  <si>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</si>
  <si>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</si>
  <si>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</si>
  <si>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</si>
  <si>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</si>
  <si>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</si>
  <si>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</si>
  <si>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</si>
  <si>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</si>
  <si>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</si>
  <si>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</si>
  <si>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</si>
  <si>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</si>
  <si>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</si>
  <si>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</si>
  <si>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</si>
  <si>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</si>
  <si>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</si>
  <si>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</si>
  <si>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</si>
  <si>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</si>
  <si>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</si>
  <si>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</si>
  <si>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</si>
  <si>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</si>
  <si>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</si>
  <si>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</si>
  <si>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</si>
  <si>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</si>
  <si>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</si>
  <si>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</si>
  <si>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</si>
  <si>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</si>
  <si>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</si>
  <si>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</si>
  <si>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</si>
  <si>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</si>
  <si>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</si>
  <si>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</si>
  <si>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</si>
  <si>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</si>
  <si>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</si>
  <si>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</si>
  <si>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</si>
  <si>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</si>
  <si>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</si>
  <si>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</si>
  <si>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</si>
  <si>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</si>
  <si>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</si>
  <si>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</si>
  <si>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</si>
  <si>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</si>
  <si>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</si>
  <si>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</si>
  <si>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</si>
  <si>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</si>
  <si>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</si>
  <si>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</si>
  <si>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</si>
  <si>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</si>
  <si>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</si>
  <si>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</si>
  <si>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</si>
  <si>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</si>
  <si>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</si>
  <si>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</si>
  <si>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</si>
  <si>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</si>
  <si>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</si>
  <si>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</si>
  <si>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</si>
  <si>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</si>
  <si>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</si>
  <si>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</si>
  <si>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</si>
  <si>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</si>
  <si>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</si>
  <si>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</si>
  <si>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</si>
  <si>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</si>
  <si>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</si>
  <si>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</si>
  <si>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</si>
  <si>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</si>
  <si>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</si>
  <si>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</si>
  <si>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</si>
  <si>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</si>
  <si>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</si>
  <si>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</si>
  <si>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</si>
  <si>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</si>
  <si>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</si>
  <si>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</si>
  <si>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</si>
  <si>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</si>
  <si>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</si>
  <si>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</si>
  <si>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</si>
  <si>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</si>
  <si>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</si>
  <si>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</si>
  <si>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</si>
  <si>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</si>
  <si>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</si>
  <si>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</si>
  <si>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</si>
  <si>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</si>
  <si>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</si>
  <si>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</si>
  <si>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</si>
  <si>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</si>
  <si>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</si>
  <si>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</si>
  <si>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</si>
  <si>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</si>
  <si>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</si>
  <si>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</si>
  <si>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</si>
  <si>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</si>
  <si>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</si>
  <si>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</si>
  <si>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</si>
  <si>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</si>
  <si>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</si>
  <si>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</si>
  <si>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</si>
  <si>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</si>
  <si>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</si>
  <si>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</si>
  <si>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</si>
  <si>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</si>
  <si>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</si>
  <si>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</si>
  <si>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</si>
  <si>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</si>
  <si>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</si>
  <si>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</si>
  <si>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</si>
  <si>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</si>
  <si>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</si>
  <si>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</si>
  <si>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</si>
  <si>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</si>
  <si>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</si>
  <si>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</si>
  <si>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</si>
  <si>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</si>
  <si>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</si>
  <si>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</si>
  <si>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</si>
  <si>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</si>
  <si>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</si>
  <si>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</si>
  <si>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</si>
  <si>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</si>
  <si>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</si>
  <si>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</si>
  <si>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</si>
  <si>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</si>
  <si>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</si>
  <si>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</si>
  <si>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</si>
  <si>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</si>
  <si>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</si>
  <si>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</si>
  <si>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</si>
  <si>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</si>
  <si>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</si>
  <si>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</si>
  <si>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</si>
  <si>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</si>
  <si>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</si>
  <si>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</si>
  <si>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</si>
  <si>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</si>
  <si>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</si>
  <si>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</si>
  <si>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</si>
  <si>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</si>
  <si>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</si>
  <si>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</si>
  <si>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</si>
  <si>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</si>
  <si>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</si>
  <si>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</si>
  <si>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</si>
  <si>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</si>
  <si>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</si>
  <si>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</si>
  <si>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</si>
  <si>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</si>
  <si>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</si>
  <si>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</si>
  <si>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</si>
  <si>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</si>
  <si>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</si>
  <si>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</si>
  <si>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</si>
  <si>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</si>
  <si>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</si>
  <si>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</si>
  <si>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</si>
  <si>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</si>
  <si>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</si>
  <si>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</si>
  <si>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</si>
  <si>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</si>
  <si>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</si>
  <si>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</si>
  <si>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</si>
  <si>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</si>
  <si>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</si>
  <si>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</si>
  <si>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</si>
  <si>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</si>
  <si>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</si>
  <si>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</si>
  <si>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</si>
  <si>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</si>
  <si>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</si>
  <si>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</si>
  <si>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</si>
  <si>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</si>
  <si>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</si>
  <si>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</si>
  <si>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</si>
  <si>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</si>
  <si>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</si>
  <si>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</si>
  <si>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</si>
  <si>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</si>
  <si>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</si>
  <si>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</si>
  <si>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</si>
  <si>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</si>
  <si>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</si>
  <si>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</si>
  <si>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</si>
  <si>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</si>
  <si>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</si>
  <si>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</si>
  <si>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</si>
  <si>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</si>
  <si>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</si>
  <si>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</si>
  <si>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</si>
  <si>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</si>
  <si>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</si>
  <si>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</si>
  <si>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</si>
  <si>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</si>
  <si>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</si>
  <si>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</si>
  <si>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</si>
  <si>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</si>
  <si>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</si>
  <si>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</si>
  <si>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</si>
  <si>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</si>
  <si>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</si>
  <si>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</si>
  <si>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</si>
  <si>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</si>
  <si>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</si>
  <si>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</si>
  <si>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</si>
  <si>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</si>
  <si>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</si>
  <si>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</si>
  <si>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</si>
  <si>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</si>
  <si>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</si>
  <si>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</si>
  <si>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</si>
  <si>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</si>
  <si>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</si>
  <si>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</si>
  <si>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</si>
  <si>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</si>
  <si>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</si>
  <si>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</si>
  <si>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</si>
  <si>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</si>
  <si>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</si>
  <si>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</si>
  <si>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</si>
  <si>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</si>
  <si>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</si>
  <si>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</si>
  <si>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</si>
  <si>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</si>
  <si>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</si>
  <si>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</si>
  <si>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</si>
  <si>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</si>
  <si>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</si>
  <si>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</si>
  <si>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</si>
  <si>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</si>
  <si>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</si>
  <si>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</si>
  <si>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</si>
  <si>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</si>
  <si>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</si>
  <si>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</si>
  <si>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</si>
  <si>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</si>
  <si>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</si>
  <si>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</si>
  <si>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</si>
  <si>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</si>
  <si>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</si>
  <si>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</si>
  <si>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</si>
  <si>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</si>
  <si>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</si>
  <si>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</si>
  <si>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</si>
  <si>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</si>
  <si>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</si>
  <si>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</si>
  <si>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</si>
  <si>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</si>
  <si>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</si>
  <si>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</si>
  <si>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</si>
  <si>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</si>
  <si>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</si>
  <si>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</si>
  <si>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</si>
  <si>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</si>
  <si>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</si>
  <si>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</si>
  <si>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</si>
  <si>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</si>
  <si>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</si>
  <si>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</si>
  <si>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</si>
  <si>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</si>
  <si>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</si>
  <si>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</si>
  <si>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</si>
  <si>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</si>
  <si>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</si>
  <si>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</si>
  <si>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</si>
  <si>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</si>
  <si>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</si>
  <si>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</si>
  <si>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</si>
  <si>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</si>
  <si>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</si>
  <si>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</si>
  <si>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</si>
  <si>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</si>
  <si>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</si>
  <si>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</si>
  <si>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</si>
  <si>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</si>
  <si>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</si>
  <si>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</si>
  <si>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</si>
  <si>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</si>
  <si>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</si>
  <si>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</si>
  <si>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</si>
  <si>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</si>
  <si>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</si>
  <si>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</si>
  <si>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</si>
  <si>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</si>
  <si>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</si>
  <si>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</si>
  <si>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</si>
  <si>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</si>
  <si>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</si>
  <si>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</si>
  <si>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</si>
  <si>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</si>
  <si>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</si>
  <si>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</si>
  <si>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</si>
  <si>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</si>
  <si>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</si>
  <si>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</si>
  <si>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</si>
  <si>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</si>
  <si>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</si>
  <si>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</si>
  <si>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</si>
  <si>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</si>
  <si>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</si>
  <si>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</si>
  <si>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</si>
  <si>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</si>
  <si>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</si>
  <si>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</si>
  <si>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</si>
  <si>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</si>
  <si>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</si>
  <si>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</si>
  <si>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</si>
  <si>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</si>
  <si>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</si>
  <si>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</si>
  <si>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</si>
  <si>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</si>
  <si>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</si>
  <si>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</si>
  <si>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</si>
  <si>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</si>
  <si>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</si>
  <si>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</si>
  <si>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</si>
  <si>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</si>
  <si>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</si>
  <si>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</si>
  <si>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</si>
  <si>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</si>
  <si>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</si>
  <si>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</si>
  <si>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</si>
  <si>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</si>
  <si>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</si>
  <si>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</si>
  <si>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</si>
  <si>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</si>
  <si>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</si>
  <si>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</si>
  <si>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</si>
  <si>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</si>
  <si>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</si>
  <si>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</si>
  <si>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</si>
  <si>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</si>
  <si>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</si>
  <si>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</si>
  <si>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</si>
  <si>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</si>
  <si>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</si>
  <si>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</si>
  <si>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</si>
  <si>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</si>
  <si>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</si>
  <si>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</si>
  <si>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</si>
  <si>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</si>
  <si>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</si>
  <si>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</si>
  <si>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</si>
  <si>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</si>
  <si>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</si>
  <si>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</si>
  <si>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</si>
  <si>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</si>
  <si>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</si>
  <si>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</si>
  <si>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</si>
  <si>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</si>
  <si>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</si>
  <si>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</si>
  <si>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</si>
  <si>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</si>
  <si>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</si>
  <si>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</si>
  <si>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</si>
  <si>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</si>
  <si>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</si>
  <si>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</si>
  <si>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</si>
  <si>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</si>
  <si>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</si>
  <si>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</si>
  <si>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</si>
  <si>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</si>
  <si>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</si>
  <si>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</si>
  <si>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</si>
  <si>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</si>
  <si>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</si>
  <si>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</si>
  <si>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</si>
  <si>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</si>
  <si>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</si>
  <si>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</si>
  <si>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</si>
  <si>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</si>
  <si>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</si>
  <si>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</si>
  <si>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</si>
  <si>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</si>
  <si>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</si>
  <si>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</si>
  <si>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</si>
  <si>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</si>
  <si>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</si>
  <si>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</si>
  <si>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</si>
  <si>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</si>
  <si>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</si>
  <si>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</si>
  <si>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</si>
  <si>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</si>
  <si>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</si>
  <si>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</si>
  <si>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</si>
  <si>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</si>
  <si>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</si>
  <si>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</si>
  <si>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</si>
  <si>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</si>
  <si>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</si>
  <si>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</si>
  <si>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</si>
  <si>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</si>
  <si>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</si>
  <si>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</si>
  <si>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</si>
  <si>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</si>
  <si>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</si>
  <si>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</si>
  <si>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</si>
  <si>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</si>
  <si>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</si>
  <si>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</si>
  <si>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</si>
  <si>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</si>
  <si>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</si>
  <si>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</si>
  <si>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</si>
  <si>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</si>
  <si>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</si>
  <si>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</si>
  <si>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</si>
  <si>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</si>
  <si>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</si>
  <si>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</si>
  <si>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</si>
  <si>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</si>
  <si>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</si>
  <si>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</si>
  <si>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</si>
  <si>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</si>
  <si>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</si>
  <si>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</si>
  <si>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</si>
  <si>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</si>
  <si>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</si>
  <si>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</si>
  <si>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</si>
  <si>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</si>
  <si>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</si>
  <si>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</si>
  <si>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</si>
  <si>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</si>
  <si>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</si>
  <si>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</si>
  <si>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</si>
  <si>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</si>
  <si>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</si>
  <si>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</si>
  <si>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</si>
  <si>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</si>
  <si>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</si>
  <si>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</si>
  <si>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</si>
  <si>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</si>
  <si>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</si>
  <si>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</si>
  <si>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</si>
  <si>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</si>
  <si>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</si>
  <si>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</si>
  <si>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</si>
  <si>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</si>
  <si>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</si>
  <si>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</si>
  <si>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</si>
  <si>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</si>
  <si>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</si>
  <si>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</si>
  <si>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</si>
  <si>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</si>
  <si>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</si>
  <si>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</si>
  <si>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</si>
  <si>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</si>
  <si>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</si>
  <si>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</si>
  <si>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</si>
  <si>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</si>
  <si>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</si>
  <si>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</si>
  <si>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</si>
  <si>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</si>
  <si>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</si>
  <si>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</si>
  <si>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</si>
  <si>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</si>
  <si>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</si>
  <si>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</si>
  <si>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</si>
  <si>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</si>
  <si>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</si>
  <si>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</si>
  <si>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</si>
  <si>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</si>
  <si>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</si>
  <si>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</si>
  <si>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</si>
  <si>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</si>
  <si>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</si>
  <si>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</si>
  <si>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</si>
  <si>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</si>
  <si>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</si>
  <si>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</si>
  <si>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</si>
  <si>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</si>
  <si>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</si>
  <si>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</si>
  <si>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</si>
  <si>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</si>
  <si>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</si>
  <si>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</si>
  <si>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</si>
  <si>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</si>
  <si>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</si>
  <si>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</si>
  <si>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</si>
  <si>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</si>
  <si>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</si>
  <si>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</si>
  <si>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</si>
  <si>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</si>
  <si>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</si>
  <si>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</si>
  <si>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</si>
  <si>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</si>
  <si>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</si>
  <si>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</si>
  <si>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</si>
  <si>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</si>
  <si>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</si>
  <si>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</si>
  <si>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</si>
  <si>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</si>
  <si>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</si>
  <si>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</si>
  <si>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</si>
  <si>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</si>
  <si>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</si>
  <si>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</si>
  <si>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</si>
  <si>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</si>
  <si>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</si>
  <si>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</si>
  <si>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</si>
  <si>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</si>
  <si>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</si>
  <si>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</si>
  <si>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</si>
  <si>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</si>
  <si>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</si>
  <si>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</si>
  <si>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</si>
  <si>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</si>
  <si>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</si>
  <si>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</si>
  <si>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</si>
  <si>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</si>
  <si>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</si>
  <si>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</si>
  <si>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</si>
  <si>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</si>
  <si>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</si>
  <si>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</si>
  <si>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</si>
  <si>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</si>
  <si>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</si>
  <si>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</si>
  <si>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</si>
  <si>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</si>
  <si>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</si>
  <si>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</si>
  <si>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</si>
  <si>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</si>
  <si>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</si>
  <si>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</si>
  <si>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</si>
  <si>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</si>
  <si>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</si>
  <si>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</si>
  <si>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</si>
  <si>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</si>
  <si>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</si>
  <si>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</si>
  <si>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</si>
  <si>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</si>
  <si>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</si>
  <si>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</si>
  <si>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</si>
  <si>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</si>
  <si>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</si>
  <si>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</si>
  <si>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</si>
  <si>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</si>
  <si>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</si>
  <si>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</si>
  <si>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</si>
  <si>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</si>
  <si>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</si>
  <si>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</si>
  <si>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</si>
  <si>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</si>
  <si>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</si>
  <si>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</si>
  <si>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</si>
  <si>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</si>
  <si>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</si>
  <si>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</si>
  <si>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</si>
  <si>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</si>
  <si>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</si>
  <si>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</si>
  <si>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</si>
  <si>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</si>
  <si>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</si>
  <si>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</si>
  <si>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</si>
  <si>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</si>
  <si>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</si>
  <si>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</si>
  <si>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</si>
  <si>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</si>
  <si>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</si>
  <si>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</si>
  <si>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</si>
  <si>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</si>
  <si>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</si>
  <si>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</si>
  <si>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</si>
  <si>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</si>
  <si>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</si>
  <si>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</si>
  <si>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</si>
  <si>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</si>
  <si>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</si>
  <si>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</si>
  <si>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</si>
  <si>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</si>
  <si>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</si>
  <si>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</si>
  <si>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</si>
  <si>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</si>
  <si>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</si>
  <si>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</si>
  <si>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</si>
  <si>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</si>
  <si>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</si>
  <si>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</si>
  <si>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</si>
  <si>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</si>
  <si>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</si>
  <si>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</si>
  <si>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</si>
  <si>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</si>
  <si>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</si>
  <si>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</si>
  <si>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</si>
  <si>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</si>
  <si>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</si>
  <si>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</si>
  <si>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</si>
  <si>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</si>
  <si>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</si>
  <si>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</si>
  <si>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</si>
  <si>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</si>
  <si>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</si>
  <si>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</si>
  <si>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</si>
  <si>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</si>
  <si>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</si>
  <si>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</si>
  <si>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</si>
  <si>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</si>
  <si>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</si>
  <si>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</si>
  <si>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</si>
  <si>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</si>
  <si>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</si>
  <si>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</si>
  <si>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</si>
  <si>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</si>
  <si>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</si>
  <si>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</si>
  <si>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</si>
  <si>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</si>
  <si>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</si>
  <si>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</si>
  <si>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</si>
  <si>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</si>
  <si>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</si>
  <si>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</si>
  <si>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</si>
  <si>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</si>
  <si>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</si>
  <si>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</si>
  <si>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</si>
  <si>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</si>
  <si>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</si>
  <si>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</si>
  <si>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</si>
  <si>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</si>
  <si>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</si>
  <si>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</si>
  <si>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</si>
  <si>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</si>
  <si>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</si>
  <si>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</si>
  <si>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</si>
  <si>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</si>
  <si>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</si>
  <si>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</si>
  <si>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</si>
  <si>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</si>
  <si>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</si>
  <si>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</si>
  <si>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</si>
  <si>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</si>
  <si>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</si>
  <si>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</si>
  <si>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</si>
  <si>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</si>
  <si>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</si>
  <si>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</si>
  <si>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</si>
  <si>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</si>
  <si>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</si>
  <si>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</si>
  <si>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</si>
  <si>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</si>
  <si>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</si>
  <si>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</si>
  <si>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</si>
  <si>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</si>
  <si>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</si>
  <si>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</si>
  <si>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</si>
  <si>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</si>
  <si>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</si>
  <si>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</si>
  <si>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</si>
  <si>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</si>
  <si>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</si>
  <si>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</si>
  <si>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</si>
  <si>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</si>
  <si>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</si>
  <si>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</si>
  <si>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</si>
  <si>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</si>
  <si>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</si>
  <si>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</si>
  <si>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</si>
  <si>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</si>
  <si>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</si>
  <si>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</si>
  <si>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</si>
  <si>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</si>
  <si>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</si>
  <si>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</si>
  <si>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</si>
  <si>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</si>
  <si>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</si>
  <si>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</si>
  <si>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</si>
  <si>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</si>
  <si>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</si>
  <si>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</si>
  <si>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</si>
  <si>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</si>
  <si>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</si>
  <si>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</si>
  <si>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</si>
  <si>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</si>
  <si>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</si>
  <si>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</si>
  <si>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</si>
  <si>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</si>
  <si>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</si>
  <si>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</si>
  <si>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</si>
  <si>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</si>
  <si>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</si>
  <si>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</si>
  <si>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</si>
  <si>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</si>
  <si>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</si>
  <si>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</si>
  <si>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</si>
  <si>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</si>
  <si>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</si>
  <si>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</si>
  <si>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</si>
  <si>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</si>
  <si>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</si>
  <si>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</si>
  <si>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</si>
  <si>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</si>
  <si>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</si>
  <si>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</si>
  <si>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</si>
  <si>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</si>
  <si>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</si>
  <si>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</si>
  <si>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</si>
  <si>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</si>
  <si>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</si>
  <si>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</si>
  <si>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</si>
  <si>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</si>
  <si>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</si>
  <si>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</si>
  <si>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</si>
  <si>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</si>
  <si>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</si>
  <si>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</si>
  <si>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</si>
  <si>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</si>
  <si>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</si>
  <si>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</si>
  <si>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</si>
  <si>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</si>
  <si>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</si>
  <si>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</si>
  <si>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</si>
  <si>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</si>
  <si>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</si>
  <si>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</si>
  <si>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</si>
  <si>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</si>
  <si>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</si>
  <si>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</si>
  <si>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</si>
  <si>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</si>
  <si>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</si>
  <si>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</si>
  <si>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</si>
  <si>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</si>
  <si>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</si>
  <si>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</si>
  <si>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</si>
  <si>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</si>
  <si>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</si>
  <si>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</si>
  <si>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</si>
  <si>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</si>
  <si>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</si>
  <si>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</si>
  <si>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</si>
  <si>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</si>
  <si>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</si>
  <si>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</si>
  <si>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</si>
  <si>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</si>
  <si>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</si>
  <si>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</si>
  <si>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</si>
  <si>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</si>
  <si>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</si>
  <si>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</si>
  <si>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</si>
  <si>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</si>
  <si>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</si>
  <si>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</si>
  <si>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</si>
  <si>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</si>
  <si>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</si>
  <si>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</si>
  <si>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</si>
  <si>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</si>
  <si>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</si>
  <si>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</si>
  <si>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</si>
  <si>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</si>
  <si>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</si>
  <si>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</si>
  <si>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</si>
  <si>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</si>
  <si>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</si>
  <si>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</si>
  <si>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</si>
  <si>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</si>
  <si>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</si>
  <si>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</si>
  <si>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</si>
  <si>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</si>
  <si>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</si>
  <si>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</si>
  <si>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</si>
  <si>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</si>
  <si>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</si>
  <si>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</si>
  <si>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</si>
  <si>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</si>
  <si>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</si>
  <si>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</si>
  <si>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</si>
  <si>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</si>
  <si>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</si>
  <si>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</si>
  <si>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</si>
  <si>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</si>
  <si>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</si>
  <si>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</si>
  <si>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</si>
  <si>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</si>
  <si>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</si>
  <si>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</si>
  <si>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</si>
  <si>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</si>
  <si>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</si>
  <si>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</si>
  <si>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</si>
  <si>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</si>
  <si>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</si>
  <si>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</si>
  <si>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</si>
  <si>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</si>
  <si>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</si>
  <si>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</si>
  <si>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</si>
  <si>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</si>
  <si>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</si>
  <si>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</si>
  <si>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</si>
  <si>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</si>
  <si>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</si>
  <si>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</si>
  <si>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</si>
  <si>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</si>
  <si>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</si>
  <si>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</si>
  <si>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</si>
  <si>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</si>
  <si>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</si>
  <si>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</si>
  <si>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</si>
  <si>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</si>
  <si>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</si>
  <si>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</si>
  <si>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</si>
  <si>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</si>
  <si>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</si>
  <si>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</si>
  <si>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</si>
  <si>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</si>
  <si>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</si>
  <si>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</si>
  <si>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</si>
  <si>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</si>
  <si>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</si>
  <si>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</si>
  <si>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</si>
  <si>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</si>
  <si>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</si>
  <si>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</si>
  <si>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</si>
  <si>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</si>
  <si>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</si>
  <si>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</si>
  <si>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</si>
  <si>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</si>
  <si>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</si>
  <si>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</si>
  <si>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</si>
  <si>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</si>
  <si>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</si>
  <si>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</si>
  <si>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</si>
  <si>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</si>
  <si>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</si>
  <si>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</si>
  <si>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</si>
  <si>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</si>
  <si>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</si>
  <si>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</si>
  <si>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</si>
  <si>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</si>
  <si>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</si>
  <si>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</si>
  <si>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</si>
  <si>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</si>
  <si>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</si>
  <si>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</si>
  <si>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</si>
  <si>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</si>
  <si>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</si>
  <si>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</si>
  <si>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</si>
  <si>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</si>
  <si>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</si>
  <si>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</si>
  <si>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</si>
  <si>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</si>
  <si>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</si>
  <si>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</si>
  <si>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</si>
  <si>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</si>
  <si>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</si>
  <si>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</si>
  <si>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</si>
  <si>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</si>
  <si>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</si>
  <si>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</si>
  <si>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</si>
  <si>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</si>
  <si>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</si>
  <si>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</si>
  <si>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</si>
  <si>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</si>
  <si>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</si>
  <si>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</si>
  <si>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</si>
  <si>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</si>
  <si>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</si>
  <si>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</si>
  <si>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</si>
  <si>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</si>
  <si>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</si>
  <si>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</si>
  <si>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</si>
  <si>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</si>
  <si>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</si>
  <si>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</si>
  <si>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</si>
  <si>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</si>
  <si>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</si>
  <si>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</si>
  <si>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</si>
  <si>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</si>
  <si>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</si>
  <si>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</si>
  <si>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</si>
  <si>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</si>
  <si>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</si>
  <si>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</si>
  <si>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</si>
  <si>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</si>
  <si>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</si>
  <si>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</si>
  <si>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</si>
  <si>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</si>
  <si>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</si>
  <si>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</si>
  <si>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</si>
  <si>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</si>
  <si>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</si>
  <si>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</si>
  <si>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</si>
  <si>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</si>
  <si>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</si>
  <si>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</si>
  <si>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</si>
  <si>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</si>
  <si>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</si>
  <si>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</si>
  <si>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</si>
  <si>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</si>
  <si>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</si>
  <si>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</si>
  <si>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</si>
  <si>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</si>
  <si>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</si>
  <si>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</si>
  <si>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</si>
  <si>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</si>
  <si>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</si>
  <si>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</si>
  <si>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</si>
  <si>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</si>
  <si>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</si>
  <si>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</si>
  <si>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</si>
  <si>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</si>
  <si>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</si>
  <si>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</si>
  <si>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</si>
  <si>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</si>
  <si>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</si>
  <si>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</si>
  <si>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</si>
  <si>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</si>
  <si>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</si>
  <si>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</si>
  <si>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</si>
  <si>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</si>
  <si>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</si>
  <si>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</si>
  <si>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</si>
  <si>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</si>
  <si>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</si>
  <si>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</si>
  <si>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</si>
  <si>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</si>
  <si>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</si>
  <si>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</si>
  <si>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</si>
  <si>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</si>
  <si>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</si>
  <si>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</si>
  <si>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</si>
  <si>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</si>
  <si>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</si>
  <si>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</si>
  <si>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</si>
  <si>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WASHINGTON</t>
  </si>
  <si>
    <t>1300 SOUTH MILL STREET</t>
  </si>
  <si>
    <t>efowler@nashville-k12.org</t>
  </si>
  <si>
    <t>ERNIE FOWLER</t>
  </si>
  <si>
    <t>618-327-8286</t>
  </si>
  <si>
    <t>FLOYD &amp; ASSOCIATES, CPAs</t>
  </si>
  <si>
    <t>JULIE M. FLOYD, CPA</t>
  </si>
  <si>
    <t>910 STATE HWY 54 EAST</t>
  </si>
  <si>
    <t>CLINTON</t>
  </si>
  <si>
    <t>IL</t>
  </si>
  <si>
    <t xml:space="preserve">NASHVILLE  </t>
  </si>
  <si>
    <t>217-935-8871</t>
  </si>
  <si>
    <t>217-935-5711</t>
  </si>
  <si>
    <t>Floyd &amp; Associates, CPAs</t>
  </si>
  <si>
    <t>Life Safety</t>
  </si>
  <si>
    <t>Nashville Grade School District #49</t>
  </si>
  <si>
    <t>Career &amp; Technical Educ Service, Kaskaskia Spec Ed Co-op</t>
  </si>
  <si>
    <t>Illinois School Benefit Consortium, American Fidelity</t>
  </si>
  <si>
    <t>Illinois Energy Consortium</t>
  </si>
  <si>
    <t>Egyptian Trust Health Insurance, Prairie State Ins Co-op</t>
  </si>
  <si>
    <t>Regional Office of Education #13</t>
  </si>
  <si>
    <t>Kaskaskia Special Education District #800</t>
  </si>
  <si>
    <t>Irvington, Ashley, Oakdale &amp; Nashville Grade School</t>
  </si>
  <si>
    <t>Regional Office of Ed #13, Kaskaskia Special Educ Dist #800</t>
  </si>
  <si>
    <t>julie.floyd@frontier.com</t>
  </si>
  <si>
    <t>Page 11, Line #107:</t>
  </si>
  <si>
    <t xml:space="preserve">     Education Fund:</t>
  </si>
  <si>
    <t xml:space="preserve">          Chromebook Insurance </t>
  </si>
  <si>
    <t xml:space="preserve">          Classroom Fees</t>
  </si>
  <si>
    <t xml:space="preserve">          E-rate Stipend</t>
  </si>
  <si>
    <t xml:space="preserve">          Other Income</t>
  </si>
  <si>
    <t xml:space="preserve">     Operations &amp; Maintenance Fund:</t>
  </si>
  <si>
    <t xml:space="preserve">          Student Parking</t>
  </si>
  <si>
    <t xml:space="preserve">     Tort Fund:</t>
  </si>
  <si>
    <t xml:space="preserve">          Insurance Refund</t>
  </si>
  <si>
    <t xml:space="preserve">          TRS Refund</t>
  </si>
  <si>
    <t xml:space="preserve">          Harre Insurance Refund</t>
  </si>
  <si>
    <t>Page 12, Line #171:</t>
  </si>
  <si>
    <t xml:space="preserve">     Capital Projects Fund:</t>
  </si>
  <si>
    <t xml:space="preserve">          Illinois Department of Commerce</t>
  </si>
  <si>
    <t>Page 15, Line #41:</t>
  </si>
  <si>
    <t xml:space="preserve">          Home Bound Benefits</t>
  </si>
  <si>
    <t xml:space="preserve">          Home Bound Salaries</t>
  </si>
  <si>
    <t>Page 19, Line #231:</t>
  </si>
  <si>
    <t xml:space="preserve">     IMRF Fund:</t>
  </si>
  <si>
    <t xml:space="preserve">          Home Bound </t>
  </si>
  <si>
    <t>NASHVILLE, IL  62263</t>
  </si>
  <si>
    <t>Nashville CHSD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</si>
</sst>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3" fontId="0" fillId="0" borderId="0" xfId="0" applyNumberForma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28575</xdr:rowOff>
        </xdr:from>
        <xdr:to>
          <xdr:col>0</xdr:col>
          <xdr:colOff>857250</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7109375" style="178" customWidth="1"/>
    <col min="4" max="4" width="7.5703125" style="178" customWidth="1"/>
    <col min="5" max="5" width="3" style="178" customWidth="1"/>
    <col min="6" max="6" width="7.5703125" style="178" customWidth="1"/>
    <col min="7" max="7" width="8.28515625" style="178" customWidth="1"/>
    <col min="8" max="8" width="8.7109375" style="178" customWidth="1"/>
    <col min="9" max="9" width="1.5703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28515625" style="178" customWidth="1"/>
    <col min="22" max="22" width="4.28515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4"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2"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6">
        <v>13095099016</v>
      </c>
      <c r="B13" s="2177"/>
      <c r="C13" s="2177"/>
      <c r="D13" s="2177"/>
      <c r="E13" s="2177"/>
      <c r="F13" s="2177"/>
      <c r="G13" s="2177"/>
      <c r="H13" s="2178"/>
      <c r="I13" s="184"/>
      <c r="J13" s="183"/>
      <c r="K13" s="181"/>
      <c r="L13" s="183"/>
      <c r="M13" s="183"/>
      <c r="N13" s="183"/>
      <c r="O13" s="183"/>
      <c r="P13" s="183"/>
      <c r="Q13" s="183"/>
      <c r="R13" s="183"/>
      <c r="S13" s="183"/>
      <c r="T13" s="2181" t="s">
        <v>2102</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2103</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2144</v>
      </c>
      <c r="B17" s="2137"/>
      <c r="C17" s="2137"/>
      <c r="D17" s="2137"/>
      <c r="E17" s="2137"/>
      <c r="F17" s="2137"/>
      <c r="G17" s="2137"/>
      <c r="H17" s="2162"/>
      <c r="T17" s="2190" t="s">
        <v>2104</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4"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2105</v>
      </c>
      <c r="U19" s="2109"/>
      <c r="V19" s="2109"/>
      <c r="W19" s="2110"/>
      <c r="X19" s="2127" t="s">
        <v>2106</v>
      </c>
      <c r="Y19" s="2189"/>
      <c r="Z19" s="2187">
        <v>61727</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8" t="s">
        <v>2107</v>
      </c>
      <c r="B21" s="2109"/>
      <c r="C21" s="2109"/>
      <c r="D21" s="2109"/>
      <c r="E21" s="2109"/>
      <c r="F21" s="2109"/>
      <c r="G21" s="2109"/>
      <c r="H21" s="2110"/>
      <c r="I21" s="2156" t="s">
        <v>767</v>
      </c>
      <c r="J21" s="2151"/>
      <c r="K21" s="2151"/>
      <c r="L21" s="2151"/>
      <c r="M21" s="2151"/>
      <c r="N21" s="2151"/>
      <c r="O21" s="2151"/>
      <c r="P21" s="2151"/>
      <c r="Q21" s="2151"/>
      <c r="R21" s="2151"/>
      <c r="S21" s="2157"/>
      <c r="T21" s="2136" t="s">
        <v>2108</v>
      </c>
      <c r="U21" s="2196"/>
      <c r="V21" s="2196"/>
      <c r="W21" s="2196"/>
      <c r="X21" s="2201" t="s">
        <v>2109</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5" t="s">
        <v>1574</v>
      </c>
      <c r="Z22" s="199"/>
      <c r="AA22" s="200"/>
    </row>
    <row r="23" spans="1:27" ht="13.5" customHeight="1" x14ac:dyDescent="0.2">
      <c r="A23" s="2153" t="s">
        <v>2099</v>
      </c>
      <c r="B23" s="2154"/>
      <c r="C23" s="2154"/>
      <c r="D23" s="2154"/>
      <c r="E23" s="2154"/>
      <c r="F23" s="2154"/>
      <c r="G23" s="2154"/>
      <c r="H23" s="2155"/>
      <c r="T23" s="2136">
        <v>66.004384999999999</v>
      </c>
      <c r="U23" s="2196"/>
      <c r="V23" s="2196"/>
      <c r="W23" s="2196"/>
      <c r="X23" s="2198">
        <v>43434</v>
      </c>
      <c r="Y23" s="2199"/>
      <c r="Z23" s="2199"/>
      <c r="AA23" s="220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62263</v>
      </c>
      <c r="B25" s="2109"/>
      <c r="C25" s="2109"/>
      <c r="D25" s="2109"/>
      <c r="E25" s="2109"/>
      <c r="F25" s="2109"/>
      <c r="G25" s="2109"/>
      <c r="H25" s="2110"/>
      <c r="I25" s="652"/>
      <c r="J25" s="203"/>
      <c r="K25" s="203"/>
      <c r="L25" s="203"/>
      <c r="M25" s="203"/>
      <c r="N25" s="203"/>
      <c r="O25" s="203"/>
      <c r="P25" s="203"/>
      <c r="Q25" s="203"/>
      <c r="R25" s="203"/>
      <c r="S25" s="204"/>
      <c r="T25" s="2193"/>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2100</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2099</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6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2101</v>
      </c>
      <c r="B42" s="2109"/>
      <c r="C42" s="2110"/>
      <c r="D42" s="2127"/>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5" workbookViewId="0">
      <selection activeCell="A21" sqref="A21:H21"/>
    </sheetView>
  </sheetViews>
  <sheetFormatPr defaultColWidth="9.28515625" defaultRowHeight="12" x14ac:dyDescent="0.2"/>
  <cols>
    <col min="1" max="1" width="1.5703125" style="215" customWidth="1"/>
    <col min="2" max="2" width="88.28515625" style="215" customWidth="1"/>
    <col min="3" max="3" width="1" style="215" customWidth="1"/>
    <col min="4" max="4" width="23.42578125" style="215" customWidth="1"/>
    <col min="5" max="5" width="11" style="215" customWidth="1"/>
    <col min="6" max="6" width="5.28515625" style="215" customWidth="1"/>
    <col min="7" max="7" width="2.5703125" style="215" customWidth="1"/>
    <col min="8" max="8" width="5.42578125" style="215" customWidth="1"/>
    <col min="9" max="16384" width="9.28515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4" customHeight="1" x14ac:dyDescent="0.2">
      <c r="A72" s="1268" t="s">
        <v>1379</v>
      </c>
    </row>
    <row r="73" spans="1:9" ht="12.4"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4"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4" customHeight="1" x14ac:dyDescent="0.2">
      <c r="A77" s="593"/>
    </row>
    <row r="78" spans="1:9" ht="12.4" customHeight="1" x14ac:dyDescent="0.2">
      <c r="A78" s="593"/>
    </row>
    <row r="79" spans="1:9" ht="3.75" customHeight="1" x14ac:dyDescent="0.2">
      <c r="A79" s="593"/>
    </row>
    <row r="80" spans="1:9" ht="12.4"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28515625" defaultRowHeight="12.75" x14ac:dyDescent="0.2"/>
  <cols>
    <col min="1" max="1" width="1.5703125" style="10" customWidth="1"/>
    <col min="2" max="2" width="2.7109375" style="27" customWidth="1"/>
    <col min="3" max="3" width="4.28515625" style="614"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0"/>
      <c r="F1" s="609"/>
    </row>
    <row r="2" spans="1:9" s="32" customFormat="1" ht="12.4"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2110</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28515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28515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143130676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3680616</v>
      </c>
      <c r="E16" s="99"/>
      <c r="F16" s="81">
        <f>SUM('Acct Summary 7-8'!C17,'Acct Summary 7-8'!D17,'Acct Summary 7-8'!F17)</f>
        <v>4059840</v>
      </c>
      <c r="G16" s="99"/>
      <c r="H16" s="81">
        <f>SUM(D16-F16)</f>
        <v>-379224</v>
      </c>
      <c r="I16" s="92"/>
      <c r="J16" s="81">
        <f>SUM('Acct Summary 7-8'!C81,'Acct Summary 7-8'!D81,'Acct Summary 7-8'!F81,'Acct Summary 7-8'!I81)</f>
        <v>2693633</v>
      </c>
      <c r="K16" s="92"/>
      <c r="L16" s="92"/>
      <c r="M16" s="92"/>
    </row>
    <row r="17" spans="1:13" ht="12.4" customHeight="1" x14ac:dyDescent="0.2">
      <c r="A17" s="96"/>
      <c r="B17" s="8" t="s">
        <v>9</v>
      </c>
      <c r="C17" s="9" t="s">
        <v>1677</v>
      </c>
      <c r="D17" s="92"/>
      <c r="E17" s="92"/>
      <c r="F17" s="92"/>
      <c r="G17" s="92"/>
      <c r="H17" s="92"/>
      <c r="I17" s="92"/>
      <c r="J17" s="92"/>
      <c r="K17" s="92"/>
      <c r="L17" s="92"/>
      <c r="M17" s="92"/>
    </row>
    <row r="18" spans="1:13" ht="12.4"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4"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9876016.6440000013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4"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804000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4"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A21" sqref="A21:H21"/>
    </sheetView>
  </sheetViews>
  <sheetFormatPr defaultColWidth="9.28515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28515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28515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Nashville CHSD 99</v>
      </c>
      <c r="E7" s="135"/>
      <c r="G7" s="136"/>
      <c r="H7" s="137"/>
      <c r="I7" s="137"/>
      <c r="J7" s="137"/>
      <c r="K7" s="137"/>
      <c r="L7"/>
      <c r="M7"/>
      <c r="N7"/>
      <c r="O7"/>
      <c r="P7"/>
    </row>
    <row r="8" spans="1:18" ht="12.75" x14ac:dyDescent="0.2">
      <c r="A8"/>
      <c r="B8"/>
      <c r="C8" s="133" t="s">
        <v>1316</v>
      </c>
      <c r="D8" s="138">
        <f>COVER!A13</f>
        <v>13095099016</v>
      </c>
      <c r="E8" s="139"/>
      <c r="G8"/>
      <c r="H8"/>
      <c r="I8"/>
      <c r="J8"/>
      <c r="K8"/>
      <c r="L8"/>
      <c r="M8"/>
      <c r="N8"/>
      <c r="O8"/>
      <c r="P8"/>
    </row>
    <row r="9" spans="1:18" ht="12.75" x14ac:dyDescent="0.2">
      <c r="A9"/>
      <c r="B9"/>
      <c r="C9" s="133" t="s">
        <v>809</v>
      </c>
      <c r="D9" s="333" t="str">
        <f>COVER!A15</f>
        <v>WASHINGTON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2693633</v>
      </c>
      <c r="I12" s="1151"/>
      <c r="J12" s="1151"/>
      <c r="K12" s="1152">
        <f>TRUNC((H12/H13*100000),5)/100000</f>
        <v>0.73184298489999999</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3680616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6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4059840</v>
      </c>
      <c r="I17" s="1151"/>
      <c r="J17" s="1157"/>
      <c r="K17" s="1152">
        <f>TRUNC((H17/H18*100000),5)/100000</f>
        <v>1.1030327531999999</v>
      </c>
      <c r="L17" s="1153"/>
      <c r="M17" s="1114" t="s">
        <v>1367</v>
      </c>
      <c r="O17" s="1158" t="str">
        <f>IF(AND(O16="2", J20 &gt; 2),"1",IF(AND(O16 = "1", J20 &gt; 2),"2",IF(AND(O16="1", J20 &gt;1),"1","0")))</f>
        <v>1</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3680616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6.1324477999999996</v>
      </c>
      <c r="K20" s="1152">
        <f>IF(K17&lt;=1,"0",IF(AND(O16="2", J20 &gt; 2),TRUNC(((K12-0.1)/(K17-1)*100),5)/100,IF(AND(O16 = "1", J20 &gt; 2),TRUNC(((K12-0.1)/(K17-1)*100),5)/100,IF(AND(O16="1", J20 &gt;1),TRUNC(((K12-0.1)/(K17-1)*100),5)/100,""))))</f>
        <v>6.1324477999999996</v>
      </c>
      <c r="L20" s="153"/>
      <c r="M20" s="101" t="s">
        <v>1340</v>
      </c>
      <c r="N20" s="101"/>
      <c r="O20" s="1155">
        <f>(O16+O17)*O18</f>
        <v>1.0499999999999998</v>
      </c>
      <c r="P20" s="153"/>
      <c r="R20" s="1156"/>
    </row>
    <row r="21" spans="1:18" ht="11.65" customHeight="1" x14ac:dyDescent="0.2">
      <c r="A21" s="31"/>
      <c r="B21" s="140"/>
      <c r="C21" s="153" t="s">
        <v>554</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2693633</v>
      </c>
      <c r="I24" s="676"/>
      <c r="J24" s="676"/>
      <c r="K24" s="1161">
        <f>TRUNC(((H24/H25*100000)/100000),2)</f>
        <v>238.85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11277.333329999999</v>
      </c>
      <c r="I25" s="1163"/>
      <c r="J25" s="1163"/>
      <c r="K25" s="1005"/>
      <c r="L25" s="153"/>
      <c r="M25" s="101" t="s">
        <v>1340</v>
      </c>
      <c r="N25" s="101"/>
      <c r="O25" s="1155">
        <f>O23*O24</f>
        <v>0.4</v>
      </c>
      <c r="P25" s="153"/>
      <c r="R25" s="1156"/>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1569427.86234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804000</v>
      </c>
      <c r="I32" s="1159"/>
      <c r="J32" s="1159"/>
      <c r="K32" s="1161">
        <f>TRUNC(100-((((H32/H33*100))*100)/100),2)</f>
        <v>91.85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9876016.6440000013</v>
      </c>
      <c r="I33" s="1159"/>
      <c r="J33" s="1159"/>
      <c r="K33" s="1150"/>
      <c r="L33" s="153"/>
      <c r="M33" s="1172" t="s">
        <v>1340</v>
      </c>
      <c r="N33" s="1172"/>
      <c r="O33" s="1171">
        <f>(O31*O32)</f>
        <v>0.4</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0" activePane="bottomLeft" state="frozen"/>
      <selection activeCell="A21" sqref="A21:H21"/>
      <selection pane="bottomLeft" activeCell="A21" sqref="A21:H21"/>
    </sheetView>
  </sheetViews>
  <sheetFormatPr defaultColWidth="9.28515625" defaultRowHeight="12.75" x14ac:dyDescent="0.2"/>
  <cols>
    <col min="1" max="1" width="53.7109375" style="42" customWidth="1"/>
    <col min="2" max="2" width="4.5703125" style="43" customWidth="1"/>
    <col min="3" max="14" width="13.7109375" style="40" customWidth="1"/>
    <col min="15" max="16384" width="9.28515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1359526</v>
      </c>
      <c r="D4" s="408">
        <v>366144</v>
      </c>
      <c r="E4" s="408">
        <v>1206</v>
      </c>
      <c r="F4" s="408">
        <v>84349</v>
      </c>
      <c r="G4" s="408">
        <v>46097</v>
      </c>
      <c r="H4" s="408">
        <v>6943</v>
      </c>
      <c r="I4" s="408">
        <v>883614</v>
      </c>
      <c r="J4" s="432">
        <v>51805</v>
      </c>
      <c r="K4" s="408">
        <v>443973</v>
      </c>
      <c r="L4" s="408">
        <v>351535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100000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1359526</v>
      </c>
      <c r="D13" s="681">
        <f t="shared" ref="D13:L13" si="0">SUM(D4:D12)</f>
        <v>366144</v>
      </c>
      <c r="E13" s="681">
        <f t="shared" si="0"/>
        <v>1206</v>
      </c>
      <c r="F13" s="681">
        <f t="shared" si="0"/>
        <v>84349</v>
      </c>
      <c r="G13" s="681">
        <f t="shared" si="0"/>
        <v>46097</v>
      </c>
      <c r="H13" s="681">
        <f t="shared" si="0"/>
        <v>6943</v>
      </c>
      <c r="I13" s="681">
        <f t="shared" si="0"/>
        <v>983614</v>
      </c>
      <c r="J13" s="681">
        <f t="shared" si="0"/>
        <v>51805</v>
      </c>
      <c r="K13" s="681">
        <f t="shared" si="0"/>
        <v>443973</v>
      </c>
      <c r="L13" s="681">
        <f t="shared" si="0"/>
        <v>351535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1206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802794</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804000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v>100000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351535</v>
      </c>
      <c r="M33" s="429"/>
      <c r="N33" s="478"/>
    </row>
    <row r="34" spans="1:14" ht="13.5" customHeight="1" thickBot="1" x14ac:dyDescent="0.25">
      <c r="A34" s="1066" t="s">
        <v>740</v>
      </c>
      <c r="B34" s="717"/>
      <c r="C34" s="1089">
        <f>SUM(C25:C33)</f>
        <v>0</v>
      </c>
      <c r="D34" s="1089">
        <f t="shared" ref="D34:K34" si="1">SUM(D25:D33)</f>
        <v>0</v>
      </c>
      <c r="E34" s="1089">
        <f t="shared" si="1"/>
        <v>0</v>
      </c>
      <c r="F34" s="1089">
        <f t="shared" si="1"/>
        <v>100000</v>
      </c>
      <c r="G34" s="1089">
        <f t="shared" si="1"/>
        <v>0</v>
      </c>
      <c r="H34" s="1089">
        <f t="shared" si="1"/>
        <v>0</v>
      </c>
      <c r="I34" s="1089">
        <f t="shared" si="1"/>
        <v>0</v>
      </c>
      <c r="J34" s="1089">
        <f t="shared" si="1"/>
        <v>0</v>
      </c>
      <c r="K34" s="1089">
        <f t="shared" si="1"/>
        <v>0</v>
      </c>
      <c r="L34" s="1049">
        <f>SUM(L33)</f>
        <v>351535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804000</v>
      </c>
    </row>
    <row r="37" spans="1:14" ht="13.5" thickBot="1" x14ac:dyDescent="0.25">
      <c r="A37" s="460" t="s">
        <v>739</v>
      </c>
      <c r="B37" s="716"/>
      <c r="C37" s="503"/>
      <c r="D37" s="503"/>
      <c r="E37" s="503"/>
      <c r="F37" s="503"/>
      <c r="G37" s="503"/>
      <c r="H37" s="503"/>
      <c r="I37" s="503"/>
      <c r="J37" s="503"/>
      <c r="K37" s="503"/>
      <c r="L37" s="510"/>
      <c r="M37" s="429"/>
      <c r="N37" s="685">
        <f>SUM(N36:N36)</f>
        <v>804000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1359526</v>
      </c>
      <c r="D39" s="719">
        <v>366144</v>
      </c>
      <c r="E39" s="719">
        <v>1206</v>
      </c>
      <c r="F39" s="719">
        <v>-15651</v>
      </c>
      <c r="G39" s="719">
        <v>46097</v>
      </c>
      <c r="H39" s="719">
        <v>6943</v>
      </c>
      <c r="I39" s="719">
        <v>983614</v>
      </c>
      <c r="J39" s="718">
        <v>51805</v>
      </c>
      <c r="K39" s="719">
        <v>443973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1359526</v>
      </c>
      <c r="D41" s="481">
        <f t="shared" ref="D41:L41" si="2">SUM(D34,D37,D38:D39)</f>
        <v>366144</v>
      </c>
      <c r="E41" s="481">
        <f t="shared" si="2"/>
        <v>1206</v>
      </c>
      <c r="F41" s="481">
        <f t="shared" si="2"/>
        <v>84349</v>
      </c>
      <c r="G41" s="481">
        <f t="shared" si="2"/>
        <v>46097</v>
      </c>
      <c r="H41" s="481">
        <f t="shared" si="2"/>
        <v>6943</v>
      </c>
      <c r="I41" s="481">
        <f t="shared" si="2"/>
        <v>983614</v>
      </c>
      <c r="J41" s="481">
        <f t="shared" si="2"/>
        <v>51805</v>
      </c>
      <c r="K41" s="481">
        <f t="shared" si="2"/>
        <v>443973</v>
      </c>
      <c r="L41" s="481">
        <f t="shared" si="2"/>
        <v>351535</v>
      </c>
      <c r="M41" s="481">
        <f>SUM(M40)</f>
        <v>0</v>
      </c>
      <c r="N41" s="481">
        <f>SUM(N37)</f>
        <v>804000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A21" sqref="A21:H21"/>
      <selection pane="bottomLeft" activeCell="A21" sqref="A21:H21"/>
    </sheetView>
  </sheetViews>
  <sheetFormatPr defaultColWidth="9.28515625" defaultRowHeight="12.75" x14ac:dyDescent="0.2"/>
  <cols>
    <col min="1" max="1" width="50.7109375" style="42" customWidth="1"/>
    <col min="2" max="2" width="4.7109375" style="43" customWidth="1"/>
    <col min="3" max="11" width="13.7109375" style="46" customWidth="1"/>
    <col min="12" max="12" width="2" style="46" customWidth="1"/>
    <col min="13" max="16384" width="9.28515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1933832</v>
      </c>
      <c r="D4" s="687">
        <f>'Revenues 9-14'!D109</f>
        <v>348340</v>
      </c>
      <c r="E4" s="687">
        <f>'Revenues 9-14'!E109</f>
        <v>275863</v>
      </c>
      <c r="F4" s="687">
        <f>'Revenues 9-14'!F109</f>
        <v>165104</v>
      </c>
      <c r="G4" s="687">
        <f>'Revenues 9-14'!G109</f>
        <v>164263</v>
      </c>
      <c r="H4" s="687">
        <f>'Revenues 9-14'!H109</f>
        <v>1060</v>
      </c>
      <c r="I4" s="687">
        <f>'Revenues 9-14'!I109</f>
        <v>74152</v>
      </c>
      <c r="J4" s="687">
        <f>'Revenues 9-14'!J109</f>
        <v>279200</v>
      </c>
      <c r="K4" s="687">
        <f>'Revenues 9-14'!K109</f>
        <v>58287</v>
      </c>
      <c r="L4" s="38"/>
    </row>
    <row r="5" spans="1:13" ht="22.5" x14ac:dyDescent="0.2">
      <c r="A5" s="725" t="s">
        <v>1885</v>
      </c>
      <c r="B5" s="294">
        <v>2000</v>
      </c>
      <c r="C5" s="688">
        <f>'Revenues 9-14'!C114</f>
        <v>84498</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795237</v>
      </c>
      <c r="D6" s="688">
        <f>'Revenues 9-14'!D173</f>
        <v>14407</v>
      </c>
      <c r="E6" s="688">
        <f>'Revenues 9-14'!E173</f>
        <v>0</v>
      </c>
      <c r="F6" s="688">
        <f>'Revenues 9-14'!F173</f>
        <v>175426</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89620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2903187</v>
      </c>
      <c r="D8" s="481">
        <f t="shared" ref="D8:K8" si="0">SUM(D4:D7)</f>
        <v>362747</v>
      </c>
      <c r="E8" s="481">
        <f t="shared" si="0"/>
        <v>275863</v>
      </c>
      <c r="F8" s="481">
        <f t="shared" si="0"/>
        <v>340530</v>
      </c>
      <c r="G8" s="481">
        <f t="shared" si="0"/>
        <v>164263</v>
      </c>
      <c r="H8" s="481">
        <f t="shared" si="0"/>
        <v>1060</v>
      </c>
      <c r="I8" s="481">
        <f t="shared" si="0"/>
        <v>74152</v>
      </c>
      <c r="J8" s="481">
        <f t="shared" si="0"/>
        <v>279200</v>
      </c>
      <c r="K8" s="481">
        <f t="shared" si="0"/>
        <v>58287</v>
      </c>
      <c r="L8" s="38"/>
    </row>
    <row r="9" spans="1:13" ht="15" thickTop="1" x14ac:dyDescent="0.2">
      <c r="A9" s="1009" t="s">
        <v>343</v>
      </c>
      <c r="B9" s="452">
        <v>3998</v>
      </c>
      <c r="C9" s="414">
        <v>1854459</v>
      </c>
      <c r="D9" s="485"/>
      <c r="E9" s="414"/>
      <c r="F9" s="414"/>
      <c r="G9" s="692"/>
      <c r="H9" s="414"/>
      <c r="I9" s="490" t="s">
        <v>1365</v>
      </c>
      <c r="J9" s="431"/>
      <c r="K9" s="414"/>
      <c r="L9" s="38"/>
    </row>
    <row r="10" spans="1:13" s="47" customFormat="1" ht="13.5" thickBot="1" x14ac:dyDescent="0.25">
      <c r="A10" s="460" t="s">
        <v>1369</v>
      </c>
      <c r="B10" s="453"/>
      <c r="C10" s="481">
        <f>SUM(C8:C9)</f>
        <v>4757646</v>
      </c>
      <c r="D10" s="481">
        <f t="shared" ref="D10:K10" si="1">SUM(D8:D9)</f>
        <v>362747</v>
      </c>
      <c r="E10" s="481">
        <f t="shared" si="1"/>
        <v>275863</v>
      </c>
      <c r="F10" s="481">
        <f t="shared" si="1"/>
        <v>340530</v>
      </c>
      <c r="G10" s="481">
        <f t="shared" si="1"/>
        <v>164263</v>
      </c>
      <c r="H10" s="481">
        <f t="shared" si="1"/>
        <v>1060</v>
      </c>
      <c r="I10" s="481">
        <f t="shared" si="1"/>
        <v>74152</v>
      </c>
      <c r="J10" s="481">
        <f t="shared" si="1"/>
        <v>279200</v>
      </c>
      <c r="K10" s="481">
        <f t="shared" si="1"/>
        <v>58287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2354961</v>
      </c>
      <c r="D12" s="494" t="s">
        <v>1365</v>
      </c>
      <c r="E12" s="429" t="s">
        <v>1365</v>
      </c>
      <c r="F12" s="429" t="s">
        <v>1365</v>
      </c>
      <c r="G12" s="687">
        <f>'Expenditures 15-22'!K223</f>
        <v>61449</v>
      </c>
      <c r="H12" s="427"/>
      <c r="I12" s="429" t="s">
        <v>1365</v>
      </c>
      <c r="J12" s="429" t="s">
        <v>1365</v>
      </c>
      <c r="K12" s="427" t="s">
        <v>1365</v>
      </c>
      <c r="L12" s="38"/>
    </row>
    <row r="13" spans="1:13" x14ac:dyDescent="0.2">
      <c r="A13" s="726" t="s">
        <v>525</v>
      </c>
      <c r="B13" s="293">
        <v>2000</v>
      </c>
      <c r="C13" s="688">
        <f>'Expenditures 15-22'!K74</f>
        <v>784782</v>
      </c>
      <c r="D13" s="688">
        <f>'Expenditures 15-22'!K129</f>
        <v>376316</v>
      </c>
      <c r="E13" s="478" t="s">
        <v>1365</v>
      </c>
      <c r="F13" s="688">
        <f>'Expenditures 15-22'!K178</f>
        <v>446008</v>
      </c>
      <c r="G13" s="688">
        <f>'Expenditures 15-22'!K273</f>
        <v>84751</v>
      </c>
      <c r="H13" s="688">
        <f>'Expenditures 15-22'!K296</f>
        <v>183133</v>
      </c>
      <c r="I13" s="429" t="s">
        <v>1365</v>
      </c>
      <c r="J13" s="741">
        <f>'Expenditures 15-22'!K323</f>
        <v>228356</v>
      </c>
      <c r="K13" s="693">
        <f>'Expenditures 15-22'!K341</f>
        <v>229296</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97773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281435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3237516</v>
      </c>
      <c r="D17" s="481">
        <f t="shared" si="2"/>
        <v>376316</v>
      </c>
      <c r="E17" s="481">
        <f t="shared" si="2"/>
        <v>281435</v>
      </c>
      <c r="F17" s="481">
        <f t="shared" si="2"/>
        <v>446008</v>
      </c>
      <c r="G17" s="481">
        <f t="shared" si="2"/>
        <v>146200</v>
      </c>
      <c r="H17" s="481">
        <f t="shared" si="2"/>
        <v>183133</v>
      </c>
      <c r="I17" s="429"/>
      <c r="J17" s="481">
        <f>SUM(J12:J16)</f>
        <v>228356</v>
      </c>
      <c r="K17" s="481">
        <f>SUM(K12:K16)</f>
        <v>229296</v>
      </c>
      <c r="L17" s="38"/>
    </row>
    <row r="18" spans="1:12" ht="15" customHeight="1" thickTop="1" x14ac:dyDescent="0.2">
      <c r="A18" s="1010" t="s">
        <v>1298</v>
      </c>
      <c r="B18" s="258">
        <v>4180</v>
      </c>
      <c r="C18" s="687">
        <f t="shared" ref="C18:H18" si="3">C9</f>
        <v>1854459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5091975</v>
      </c>
      <c r="D19" s="481">
        <f t="shared" si="4"/>
        <v>376316</v>
      </c>
      <c r="E19" s="481">
        <f t="shared" si="4"/>
        <v>281435</v>
      </c>
      <c r="F19" s="481">
        <f t="shared" si="4"/>
        <v>446008</v>
      </c>
      <c r="G19" s="481">
        <f t="shared" si="4"/>
        <v>146200</v>
      </c>
      <c r="H19" s="481">
        <f t="shared" si="4"/>
        <v>183133</v>
      </c>
      <c r="I19" s="429"/>
      <c r="J19" s="481">
        <f>SUM(J17:J18)</f>
        <v>228356</v>
      </c>
      <c r="K19" s="481">
        <f>SUM(K17:K18)</f>
        <v>229296</v>
      </c>
      <c r="L19" s="38"/>
    </row>
    <row r="20" spans="1:12" ht="27" thickTop="1" thickBot="1" x14ac:dyDescent="0.25">
      <c r="A20" s="454" t="s">
        <v>1299</v>
      </c>
      <c r="B20" s="455"/>
      <c r="C20" s="1008">
        <f>C8-C17</f>
        <v>-334329</v>
      </c>
      <c r="D20" s="1008">
        <f t="shared" ref="D20:K20" si="5">D8-D17</f>
        <v>-13569</v>
      </c>
      <c r="E20" s="1008">
        <f t="shared" si="5"/>
        <v>-5572</v>
      </c>
      <c r="F20" s="1008">
        <f t="shared" si="5"/>
        <v>-105478</v>
      </c>
      <c r="G20" s="1008">
        <f t="shared" si="5"/>
        <v>18063</v>
      </c>
      <c r="H20" s="1008">
        <f t="shared" si="5"/>
        <v>-182073</v>
      </c>
      <c r="I20" s="1008">
        <f t="shared" si="5"/>
        <v>74152</v>
      </c>
      <c r="J20" s="1008">
        <f t="shared" si="5"/>
        <v>50844</v>
      </c>
      <c r="K20" s="1008">
        <f t="shared" si="5"/>
        <v>-171009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100000</v>
      </c>
      <c r="D25" s="432"/>
      <c r="E25" s="432"/>
      <c r="F25" s="432"/>
      <c r="G25" s="432"/>
      <c r="H25" s="432">
        <v>12000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100000</v>
      </c>
      <c r="D44" s="684">
        <f t="shared" ref="D44:K44" si="6">SUM(D24:D43)</f>
        <v>0</v>
      </c>
      <c r="E44" s="684">
        <f t="shared" si="6"/>
        <v>0</v>
      </c>
      <c r="F44" s="684">
        <f t="shared" si="6"/>
        <v>0</v>
      </c>
      <c r="G44" s="684">
        <f t="shared" si="6"/>
        <v>0</v>
      </c>
      <c r="H44" s="684">
        <f t="shared" si="6"/>
        <v>12000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112000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112000</v>
      </c>
      <c r="J76" s="684">
        <f t="shared" si="7"/>
        <v>0</v>
      </c>
      <c r="K76" s="684">
        <f t="shared" si="7"/>
        <v>0</v>
      </c>
      <c r="L76" s="500"/>
    </row>
    <row r="77" spans="1:12" ht="14.25" thickTop="1" thickBot="1" x14ac:dyDescent="0.25">
      <c r="A77" s="1017" t="s">
        <v>1377</v>
      </c>
      <c r="B77" s="702"/>
      <c r="C77" s="440">
        <f t="shared" ref="C77:K77" si="8">C44-C76</f>
        <v>100000</v>
      </c>
      <c r="D77" s="440">
        <f t="shared" si="8"/>
        <v>0</v>
      </c>
      <c r="E77" s="440">
        <f t="shared" si="8"/>
        <v>0</v>
      </c>
      <c r="F77" s="440">
        <f t="shared" si="8"/>
        <v>0</v>
      </c>
      <c r="G77" s="440">
        <f t="shared" si="8"/>
        <v>0</v>
      </c>
      <c r="H77" s="440">
        <f t="shared" si="8"/>
        <v>12000</v>
      </c>
      <c r="I77" s="440">
        <f t="shared" si="8"/>
        <v>-112000</v>
      </c>
      <c r="J77" s="440">
        <f t="shared" si="8"/>
        <v>0</v>
      </c>
      <c r="K77" s="440">
        <f t="shared" si="8"/>
        <v>0</v>
      </c>
      <c r="L77" s="38"/>
    </row>
    <row r="78" spans="1:12" ht="29.25" customHeight="1" thickTop="1" thickBot="1" x14ac:dyDescent="0.25">
      <c r="A78" s="2259" t="s">
        <v>681</v>
      </c>
      <c r="B78" s="2260"/>
      <c r="C78" s="439">
        <f t="shared" ref="C78:K78" si="9">C20+C77</f>
        <v>-234329</v>
      </c>
      <c r="D78" s="439">
        <f t="shared" si="9"/>
        <v>-13569</v>
      </c>
      <c r="E78" s="439">
        <f t="shared" si="9"/>
        <v>-5572</v>
      </c>
      <c r="F78" s="439">
        <f t="shared" si="9"/>
        <v>-105478</v>
      </c>
      <c r="G78" s="439">
        <f t="shared" si="9"/>
        <v>18063</v>
      </c>
      <c r="H78" s="439">
        <f t="shared" si="9"/>
        <v>-170073</v>
      </c>
      <c r="I78" s="439">
        <f t="shared" si="9"/>
        <v>-37848</v>
      </c>
      <c r="J78" s="439">
        <f t="shared" si="9"/>
        <v>50844</v>
      </c>
      <c r="K78" s="439">
        <f t="shared" si="9"/>
        <v>-171009</v>
      </c>
      <c r="L78" s="501"/>
    </row>
    <row r="79" spans="1:12" ht="13.5" thickTop="1" x14ac:dyDescent="0.2">
      <c r="A79" s="812" t="s">
        <v>1955</v>
      </c>
      <c r="B79" s="456"/>
      <c r="C79" s="431">
        <v>1593855</v>
      </c>
      <c r="D79" s="695">
        <v>379713</v>
      </c>
      <c r="E79" s="695">
        <v>6778</v>
      </c>
      <c r="F79" s="695">
        <v>89827</v>
      </c>
      <c r="G79" s="695">
        <v>28034</v>
      </c>
      <c r="H79" s="695">
        <v>177016</v>
      </c>
      <c r="I79" s="695">
        <v>1021462</v>
      </c>
      <c r="J79" s="695">
        <v>961</v>
      </c>
      <c r="K79" s="695">
        <v>614982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1359526</v>
      </c>
      <c r="D81" s="481">
        <f>SUM(D78:D80)</f>
        <v>366144</v>
      </c>
      <c r="E81" s="481">
        <f t="shared" ref="E81:K81" si="10">SUM(E78:E80)</f>
        <v>1206</v>
      </c>
      <c r="F81" s="481">
        <f t="shared" si="10"/>
        <v>-15651</v>
      </c>
      <c r="G81" s="481">
        <f t="shared" si="10"/>
        <v>46097</v>
      </c>
      <c r="H81" s="481">
        <f t="shared" si="10"/>
        <v>6943</v>
      </c>
      <c r="I81" s="481">
        <f t="shared" si="10"/>
        <v>983614</v>
      </c>
      <c r="J81" s="481">
        <f t="shared" si="10"/>
        <v>51805</v>
      </c>
      <c r="K81" s="481">
        <f t="shared" si="10"/>
        <v>443973</v>
      </c>
      <c r="L81" s="38"/>
    </row>
    <row r="82" spans="1:12" ht="0.75" customHeight="1" thickTop="1" thickBot="1" x14ac:dyDescent="0.25">
      <c r="A82" s="624" t="s">
        <v>399</v>
      </c>
      <c r="B82" s="622"/>
      <c r="C82" s="1126">
        <f>(C81-C79)</f>
        <v>-234329</v>
      </c>
      <c r="D82" s="1126">
        <f t="shared" ref="D82:K82" si="11">(D81-D79)</f>
        <v>-13569</v>
      </c>
      <c r="E82" s="1126">
        <f t="shared" si="11"/>
        <v>-5572</v>
      </c>
      <c r="F82" s="1126">
        <f t="shared" si="11"/>
        <v>-105478</v>
      </c>
      <c r="G82" s="1126">
        <f t="shared" si="11"/>
        <v>18063</v>
      </c>
      <c r="H82" s="1126">
        <f t="shared" si="11"/>
        <v>-170073</v>
      </c>
      <c r="I82" s="1126">
        <f t="shared" si="11"/>
        <v>-37848</v>
      </c>
      <c r="J82" s="1126">
        <f t="shared" si="11"/>
        <v>50844</v>
      </c>
      <c r="K82" s="1126">
        <f t="shared" si="11"/>
        <v>-171009</v>
      </c>
    </row>
    <row r="83" spans="1:12" ht="14.25" hidden="1" thickTop="1" thickBot="1" x14ac:dyDescent="0.25">
      <c r="A83" s="721" t="s">
        <v>400</v>
      </c>
      <c r="B83" s="623"/>
      <c r="C83" s="1127">
        <f>C82/C81</f>
        <v>-0.17236080810517784</v>
      </c>
      <c r="D83" s="1127">
        <f t="shared" ref="D83:K83" si="12">D82/D81</f>
        <v>-3.7059189826953332E-2</v>
      </c>
      <c r="E83" s="1127">
        <f t="shared" si="12"/>
        <v>-4.6202321724709785</v>
      </c>
      <c r="F83" s="1127">
        <f t="shared" si="12"/>
        <v>6.739377675547888</v>
      </c>
      <c r="G83" s="1127">
        <f t="shared" si="12"/>
        <v>0.3918476256589366</v>
      </c>
      <c r="H83" s="1127">
        <f t="shared" si="12"/>
        <v>-24.495607086273946</v>
      </c>
      <c r="I83" s="1127">
        <f t="shared" si="12"/>
        <v>-3.8478508845949735E-2</v>
      </c>
      <c r="J83" s="1127">
        <f t="shared" si="12"/>
        <v>0.98144966702055791</v>
      </c>
      <c r="K83" s="1127">
        <f t="shared" si="12"/>
        <v>-0.38517882844227014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6" activePane="bottomLeft" state="frozen"/>
      <selection activeCell="A21" sqref="A21:H21"/>
      <selection pane="bottomLeft" activeCell="A21" sqref="A21:H21"/>
    </sheetView>
  </sheetViews>
  <sheetFormatPr defaultColWidth="9.28515625" defaultRowHeight="12.75" x14ac:dyDescent="0.2"/>
  <cols>
    <col min="1" max="1" width="50.7109375" style="48" customWidth="1"/>
    <col min="2" max="2" width="4.7109375" style="49" customWidth="1"/>
    <col min="3" max="11" width="13.7109375" style="6" customWidth="1"/>
    <col min="12" max="16384" width="9.28515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1260782</v>
      </c>
      <c r="D5" s="414">
        <v>342699</v>
      </c>
      <c r="E5" s="408">
        <v>275720</v>
      </c>
      <c r="F5" s="798">
        <v>164627</v>
      </c>
      <c r="G5" s="408">
        <v>82583</v>
      </c>
      <c r="H5" s="408"/>
      <c r="I5" s="408">
        <v>68593</v>
      </c>
      <c r="J5" s="432">
        <v>274646</v>
      </c>
      <c r="K5" s="408">
        <v>55415</v>
      </c>
    </row>
    <row r="6" spans="1:12" ht="14.25" x14ac:dyDescent="0.2">
      <c r="A6" s="903" t="s">
        <v>474</v>
      </c>
      <c r="B6" s="39">
        <v>1130</v>
      </c>
      <c r="C6" s="408">
        <v>68593</v>
      </c>
      <c r="D6" s="408"/>
      <c r="E6" s="477"/>
      <c r="F6" s="477"/>
      <c r="G6" s="429"/>
      <c r="H6" s="429"/>
      <c r="I6" s="429"/>
      <c r="J6" s="429"/>
      <c r="K6" s="429"/>
    </row>
    <row r="7" spans="1:12" x14ac:dyDescent="0.2">
      <c r="A7" s="903" t="s">
        <v>116</v>
      </c>
      <c r="B7" s="259">
        <v>1140</v>
      </c>
      <c r="C7" s="408">
        <v>27437</v>
      </c>
      <c r="D7" s="408"/>
      <c r="E7" s="429"/>
      <c r="F7" s="432"/>
      <c r="G7" s="432"/>
      <c r="H7" s="432"/>
      <c r="I7" s="429"/>
      <c r="J7" s="429"/>
      <c r="K7" s="429"/>
    </row>
    <row r="8" spans="1:12" x14ac:dyDescent="0.2">
      <c r="A8" s="903" t="s">
        <v>475</v>
      </c>
      <c r="B8" s="39">
        <v>1150</v>
      </c>
      <c r="C8" s="477"/>
      <c r="D8" s="477"/>
      <c r="E8" s="503"/>
      <c r="F8" s="503"/>
      <c r="G8" s="414">
        <v>68863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1356812</v>
      </c>
      <c r="D12" s="480">
        <f t="shared" si="0"/>
        <v>342699</v>
      </c>
      <c r="E12" s="480">
        <f t="shared" si="0"/>
        <v>275720</v>
      </c>
      <c r="F12" s="480">
        <f t="shared" si="0"/>
        <v>164627</v>
      </c>
      <c r="G12" s="480">
        <f t="shared" si="0"/>
        <v>151446</v>
      </c>
      <c r="H12" s="480">
        <f t="shared" si="0"/>
        <v>0</v>
      </c>
      <c r="I12" s="480">
        <f t="shared" si="0"/>
        <v>68593</v>
      </c>
      <c r="J12" s="480">
        <f t="shared" si="0"/>
        <v>274646</v>
      </c>
      <c r="K12" s="481">
        <f t="shared" si="0"/>
        <v>55415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1440</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270213</v>
      </c>
      <c r="D16" s="408"/>
      <c r="E16" s="408"/>
      <c r="F16" s="408"/>
      <c r="G16" s="408">
        <v>11041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271653</v>
      </c>
      <c r="D18" s="483">
        <f t="shared" ref="D18:K18" si="1">SUM(D14:D17)</f>
        <v>0</v>
      </c>
      <c r="E18" s="483">
        <f t="shared" si="1"/>
        <v>0</v>
      </c>
      <c r="F18" s="483">
        <f t="shared" si="1"/>
        <v>0</v>
      </c>
      <c r="G18" s="483">
        <f t="shared" si="1"/>
        <v>11041</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28588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28588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8584</v>
      </c>
      <c r="D65" s="408">
        <v>2346</v>
      </c>
      <c r="E65" s="408">
        <v>143</v>
      </c>
      <c r="F65" s="432">
        <v>477</v>
      </c>
      <c r="G65" s="408">
        <v>1776</v>
      </c>
      <c r="H65" s="408">
        <v>254</v>
      </c>
      <c r="I65" s="408">
        <v>5559</v>
      </c>
      <c r="J65" s="432">
        <v>579</v>
      </c>
      <c r="K65" s="408">
        <v>2872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8584</v>
      </c>
      <c r="D67" s="481">
        <f t="shared" ref="D67:K67" si="2">SUM(D65:D66)</f>
        <v>2346</v>
      </c>
      <c r="E67" s="481">
        <f t="shared" si="2"/>
        <v>143</v>
      </c>
      <c r="F67" s="481">
        <f t="shared" si="2"/>
        <v>477</v>
      </c>
      <c r="G67" s="481">
        <f t="shared" si="2"/>
        <v>1776</v>
      </c>
      <c r="H67" s="481">
        <f t="shared" si="2"/>
        <v>254</v>
      </c>
      <c r="I67" s="481">
        <f t="shared" si="2"/>
        <v>5559</v>
      </c>
      <c r="J67" s="481">
        <f t="shared" si="2"/>
        <v>579</v>
      </c>
      <c r="K67" s="481">
        <f t="shared" si="2"/>
        <v>2872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73897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3911</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1722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79530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70991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70991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40546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40546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12700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11325</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53103</v>
      </c>
      <c r="D107" s="408">
        <v>3295</v>
      </c>
      <c r="E107" s="408"/>
      <c r="F107" s="408"/>
      <c r="G107" s="408"/>
      <c r="H107" s="408">
        <v>806</v>
      </c>
      <c r="I107" s="408"/>
      <c r="J107" s="432">
        <v>3975</v>
      </c>
      <c r="K107" s="408"/>
    </row>
    <row r="108" spans="1:12" ht="12.75" customHeight="1" thickBot="1" x14ac:dyDescent="0.25">
      <c r="A108" s="460" t="s">
        <v>566</v>
      </c>
      <c r="B108" s="730"/>
      <c r="C108" s="480">
        <f>SUM(C95:C107)</f>
        <v>77128</v>
      </c>
      <c r="D108" s="480">
        <f t="shared" ref="D108:K108" si="3">SUM(D95:D107)</f>
        <v>3295</v>
      </c>
      <c r="E108" s="480">
        <f t="shared" si="3"/>
        <v>0</v>
      </c>
      <c r="F108" s="480">
        <f t="shared" si="3"/>
        <v>0</v>
      </c>
      <c r="G108" s="480">
        <f t="shared" si="3"/>
        <v>0</v>
      </c>
      <c r="H108" s="480">
        <f t="shared" si="3"/>
        <v>806</v>
      </c>
      <c r="I108" s="480">
        <f t="shared" si="3"/>
        <v>0</v>
      </c>
      <c r="J108" s="480">
        <f t="shared" si="3"/>
        <v>3975</v>
      </c>
      <c r="K108" s="481">
        <f t="shared" si="3"/>
        <v>0</v>
      </c>
    </row>
    <row r="109" spans="1:12" ht="14.25" thickTop="1" thickBot="1" x14ac:dyDescent="0.25">
      <c r="A109" s="806" t="s">
        <v>282</v>
      </c>
      <c r="B109" s="815" t="s">
        <v>650</v>
      </c>
      <c r="C109" s="489">
        <f t="shared" ref="C109:K109" si="4">SUM(C12,C18,C40,C63,C67,C75,C82,C93,C108,)</f>
        <v>1933832</v>
      </c>
      <c r="D109" s="489">
        <f t="shared" si="4"/>
        <v>348340</v>
      </c>
      <c r="E109" s="489">
        <f t="shared" si="4"/>
        <v>275863</v>
      </c>
      <c r="F109" s="489">
        <f t="shared" si="4"/>
        <v>165104</v>
      </c>
      <c r="G109" s="489">
        <f t="shared" si="4"/>
        <v>164263</v>
      </c>
      <c r="H109" s="489">
        <f t="shared" si="4"/>
        <v>1060</v>
      </c>
      <c r="I109" s="489">
        <f t="shared" si="4"/>
        <v>74152</v>
      </c>
      <c r="J109" s="489">
        <f t="shared" si="4"/>
        <v>279200</v>
      </c>
      <c r="K109" s="439">
        <f t="shared" si="4"/>
        <v>58287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64299</v>
      </c>
      <c r="D111" s="414"/>
      <c r="E111" s="488"/>
      <c r="F111" s="414"/>
      <c r="G111" s="414"/>
      <c r="H111" s="488"/>
      <c r="I111" s="429"/>
      <c r="J111" s="429"/>
      <c r="K111" s="429"/>
    </row>
    <row r="112" spans="1:12" ht="12.75" customHeight="1" x14ac:dyDescent="0.2">
      <c r="A112" s="903" t="s">
        <v>965</v>
      </c>
      <c r="B112" s="39">
        <v>2200</v>
      </c>
      <c r="C112" s="479">
        <v>20199</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84498</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713831</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713831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37368</v>
      </c>
      <c r="D125" s="488"/>
      <c r="E125" s="429"/>
      <c r="F125" s="408"/>
      <c r="G125" s="429"/>
      <c r="H125" s="429"/>
      <c r="I125" s="429"/>
      <c r="J125" s="429"/>
      <c r="K125" s="429"/>
    </row>
    <row r="126" spans="1:11" ht="12.75" customHeight="1" x14ac:dyDescent="0.2">
      <c r="A126" s="903" t="s">
        <v>1013</v>
      </c>
      <c r="B126" s="261">
        <v>3110</v>
      </c>
      <c r="C126" s="479">
        <v>24773</v>
      </c>
      <c r="D126" s="408"/>
      <c r="E126" s="429"/>
      <c r="F126" s="408"/>
      <c r="G126" s="429"/>
      <c r="H126" s="429"/>
      <c r="I126" s="429"/>
      <c r="J126" s="429"/>
      <c r="K126" s="429"/>
    </row>
    <row r="127" spans="1:11" ht="12.75" customHeight="1" x14ac:dyDescent="0.2">
      <c r="A127" s="903" t="s">
        <v>111</v>
      </c>
      <c r="B127" s="261">
        <v>3120</v>
      </c>
      <c r="C127" s="408">
        <v>5290</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67431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13859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133875</v>
      </c>
      <c r="G151" s="432"/>
      <c r="H151" s="429"/>
      <c r="I151" s="429"/>
      <c r="J151" s="429"/>
      <c r="K151" s="429"/>
    </row>
    <row r="152" spans="1:11" ht="12.75" customHeight="1" x14ac:dyDescent="0.2">
      <c r="A152" s="903" t="s">
        <v>1224</v>
      </c>
      <c r="B152" s="261">
        <v>3510</v>
      </c>
      <c r="C152" s="479"/>
      <c r="D152" s="408"/>
      <c r="E152" s="488"/>
      <c r="F152" s="408">
        <v>41551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175426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14407</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81406</v>
      </c>
      <c r="D172" s="914">
        <f t="shared" si="6"/>
        <v>14407</v>
      </c>
      <c r="E172" s="914">
        <f t="shared" si="6"/>
        <v>0</v>
      </c>
      <c r="F172" s="914">
        <f t="shared" si="6"/>
        <v>175426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795237</v>
      </c>
      <c r="D173" s="489">
        <f>SUM(D121,D172)</f>
        <v>14407</v>
      </c>
      <c r="E173" s="489">
        <f>SUM(E121,E172)</f>
        <v>0</v>
      </c>
      <c r="F173" s="489">
        <f t="shared" ref="F173:K173" si="7">SUM(F121,F172)</f>
        <v>175426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36143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36143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38179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38179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567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567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10703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4028</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89620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89620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2903187</v>
      </c>
      <c r="D275" s="489">
        <f t="shared" si="12"/>
        <v>362747</v>
      </c>
      <c r="E275" s="489">
        <f t="shared" si="12"/>
        <v>275863</v>
      </c>
      <c r="F275" s="489">
        <f t="shared" si="12"/>
        <v>340530</v>
      </c>
      <c r="G275" s="489">
        <f t="shared" si="12"/>
        <v>164263</v>
      </c>
      <c r="H275" s="489">
        <f t="shared" si="12"/>
        <v>1060</v>
      </c>
      <c r="I275" s="489">
        <f t="shared" si="12"/>
        <v>74152</v>
      </c>
      <c r="J275" s="489">
        <f t="shared" si="12"/>
        <v>279200</v>
      </c>
      <c r="K275" s="439">
        <f t="shared" si="12"/>
        <v>58287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4" activePane="bottomLeft" state="frozen"/>
      <selection activeCell="A21" sqref="A21:H21"/>
      <selection pane="bottomLeft" activeCell="A21" sqref="A21:H21"/>
    </sheetView>
  </sheetViews>
  <sheetFormatPr defaultColWidth="9.28515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28515625" style="893"/>
    <col min="15" max="16384" width="9.28515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1121388</v>
      </c>
      <c r="D5" s="408">
        <v>26647</v>
      </c>
      <c r="E5" s="408">
        <v>42681</v>
      </c>
      <c r="F5" s="408">
        <v>88273</v>
      </c>
      <c r="G5" s="408">
        <v>16903</v>
      </c>
      <c r="H5" s="408">
        <v>15223</v>
      </c>
      <c r="I5" s="432"/>
      <c r="J5" s="432"/>
      <c r="K5" s="410">
        <f>SUM(C5:J5)</f>
        <v>1311115</v>
      </c>
      <c r="L5" s="408">
        <v>1302084</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307144</v>
      </c>
      <c r="D8" s="408">
        <v>3923</v>
      </c>
      <c r="E8" s="408"/>
      <c r="F8" s="408">
        <v>1017</v>
      </c>
      <c r="G8" s="408"/>
      <c r="H8" s="408"/>
      <c r="I8" s="432"/>
      <c r="J8" s="432"/>
      <c r="K8" s="410">
        <f t="shared" si="0"/>
        <v>312084</v>
      </c>
      <c r="L8" s="408">
        <v>312079</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39048</v>
      </c>
      <c r="D10" s="408">
        <v>14269</v>
      </c>
      <c r="E10" s="408"/>
      <c r="F10" s="408"/>
      <c r="G10" s="408"/>
      <c r="H10" s="408"/>
      <c r="I10" s="432"/>
      <c r="J10" s="432"/>
      <c r="K10" s="410">
        <f t="shared" si="0"/>
        <v>53317</v>
      </c>
      <c r="L10" s="408">
        <v>53315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343410</v>
      </c>
      <c r="D13" s="408">
        <v>4901</v>
      </c>
      <c r="E13" s="408">
        <v>104</v>
      </c>
      <c r="F13" s="408">
        <v>13638</v>
      </c>
      <c r="G13" s="408"/>
      <c r="H13" s="408">
        <v>375</v>
      </c>
      <c r="I13" s="432"/>
      <c r="J13" s="432"/>
      <c r="K13" s="410">
        <f t="shared" si="0"/>
        <v>362428</v>
      </c>
      <c r="L13" s="408">
        <v>362829</v>
      </c>
    </row>
    <row r="14" spans="1:14" x14ac:dyDescent="0.2">
      <c r="A14" s="1754" t="s">
        <v>1117</v>
      </c>
      <c r="B14" s="266">
        <v>1500</v>
      </c>
      <c r="C14" s="408">
        <v>181664</v>
      </c>
      <c r="D14" s="408">
        <v>584</v>
      </c>
      <c r="E14" s="408">
        <v>33818</v>
      </c>
      <c r="F14" s="408">
        <v>8782</v>
      </c>
      <c r="G14" s="408"/>
      <c r="H14" s="408">
        <v>12772</v>
      </c>
      <c r="I14" s="432"/>
      <c r="J14" s="432"/>
      <c r="K14" s="410">
        <f t="shared" si="0"/>
        <v>237620</v>
      </c>
      <c r="L14" s="408">
        <v>236903</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70431</v>
      </c>
      <c r="D17" s="432">
        <v>1003</v>
      </c>
      <c r="E17" s="432">
        <v>4294</v>
      </c>
      <c r="F17" s="432">
        <v>2669</v>
      </c>
      <c r="G17" s="432"/>
      <c r="H17" s="432"/>
      <c r="I17" s="432"/>
      <c r="J17" s="432"/>
      <c r="K17" s="410">
        <f t="shared" si="0"/>
        <v>78397</v>
      </c>
      <c r="L17" s="408">
        <v>78393</v>
      </c>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2063085</v>
      </c>
      <c r="D33" s="411">
        <f t="shared" ref="D33:L33" si="1">SUM(D5:D32)</f>
        <v>51327</v>
      </c>
      <c r="E33" s="411">
        <f t="shared" si="1"/>
        <v>80897</v>
      </c>
      <c r="F33" s="411">
        <f t="shared" si="1"/>
        <v>114379</v>
      </c>
      <c r="G33" s="411">
        <f t="shared" si="1"/>
        <v>16903</v>
      </c>
      <c r="H33" s="411">
        <f t="shared" si="1"/>
        <v>28370</v>
      </c>
      <c r="I33" s="411">
        <f t="shared" si="1"/>
        <v>0</v>
      </c>
      <c r="J33" s="411">
        <f t="shared" si="1"/>
        <v>0</v>
      </c>
      <c r="K33" s="411">
        <f t="shared" si="1"/>
        <v>2354961</v>
      </c>
      <c r="L33" s="411">
        <f t="shared" si="1"/>
        <v>2345603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33410</v>
      </c>
      <c r="D36" s="414"/>
      <c r="E36" s="414"/>
      <c r="F36" s="414"/>
      <c r="G36" s="414"/>
      <c r="H36" s="414"/>
      <c r="I36" s="432"/>
      <c r="J36" s="432"/>
      <c r="K36" s="410">
        <f t="shared" ref="K36:K41" si="2">SUM(C36:J36)</f>
        <v>33410</v>
      </c>
      <c r="L36" s="408">
        <v>33409</v>
      </c>
    </row>
    <row r="37" spans="1:14" x14ac:dyDescent="0.2">
      <c r="A37" s="1754" t="s">
        <v>1265</v>
      </c>
      <c r="B37" s="266">
        <v>2120</v>
      </c>
      <c r="C37" s="408">
        <v>192097</v>
      </c>
      <c r="D37" s="408">
        <v>2181</v>
      </c>
      <c r="E37" s="408">
        <v>1655</v>
      </c>
      <c r="F37" s="408">
        <v>7700</v>
      </c>
      <c r="G37" s="408"/>
      <c r="H37" s="408">
        <v>20</v>
      </c>
      <c r="I37" s="432"/>
      <c r="J37" s="432"/>
      <c r="K37" s="410">
        <f t="shared" si="2"/>
        <v>203653</v>
      </c>
      <c r="L37" s="408">
        <v>203651</v>
      </c>
    </row>
    <row r="38" spans="1:14" x14ac:dyDescent="0.2">
      <c r="A38" s="1754" t="s">
        <v>220</v>
      </c>
      <c r="B38" s="266">
        <v>2130</v>
      </c>
      <c r="C38" s="408">
        <v>28628</v>
      </c>
      <c r="D38" s="408"/>
      <c r="E38" s="408">
        <v>254</v>
      </c>
      <c r="F38" s="408">
        <v>1108</v>
      </c>
      <c r="G38" s="408"/>
      <c r="H38" s="408"/>
      <c r="I38" s="432"/>
      <c r="J38" s="432"/>
      <c r="K38" s="410">
        <f t="shared" si="2"/>
        <v>29990</v>
      </c>
      <c r="L38" s="408">
        <v>29989</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v>2193</v>
      </c>
      <c r="D41" s="408">
        <v>31</v>
      </c>
      <c r="E41" s="408"/>
      <c r="F41" s="408"/>
      <c r="G41" s="408"/>
      <c r="H41" s="408"/>
      <c r="I41" s="432"/>
      <c r="J41" s="432"/>
      <c r="K41" s="410">
        <f t="shared" si="2"/>
        <v>2224</v>
      </c>
      <c r="L41" s="408">
        <v>2224</v>
      </c>
    </row>
    <row r="42" spans="1:14" ht="12.75" customHeight="1" thickBot="1" x14ac:dyDescent="0.25">
      <c r="A42" s="877" t="s">
        <v>640</v>
      </c>
      <c r="B42" s="464" t="s">
        <v>812</v>
      </c>
      <c r="C42" s="411">
        <f>SUM(C36:C41)</f>
        <v>256328</v>
      </c>
      <c r="D42" s="411">
        <f t="shared" ref="D42:L42" si="3">SUM(D36:D41)</f>
        <v>2212</v>
      </c>
      <c r="E42" s="411">
        <f t="shared" si="3"/>
        <v>1909</v>
      </c>
      <c r="F42" s="411">
        <f t="shared" si="3"/>
        <v>8808</v>
      </c>
      <c r="G42" s="411">
        <f t="shared" si="3"/>
        <v>0</v>
      </c>
      <c r="H42" s="411">
        <f t="shared" si="3"/>
        <v>20</v>
      </c>
      <c r="I42" s="411">
        <f t="shared" si="3"/>
        <v>0</v>
      </c>
      <c r="J42" s="411">
        <f t="shared" si="3"/>
        <v>0</v>
      </c>
      <c r="K42" s="411">
        <f t="shared" si="3"/>
        <v>269277</v>
      </c>
      <c r="L42" s="411">
        <f t="shared" si="3"/>
        <v>269273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v>78208</v>
      </c>
      <c r="D45" s="408">
        <v>994</v>
      </c>
      <c r="E45" s="408">
        <v>197</v>
      </c>
      <c r="F45" s="408">
        <v>6985</v>
      </c>
      <c r="G45" s="408"/>
      <c r="H45" s="408"/>
      <c r="I45" s="432"/>
      <c r="J45" s="432"/>
      <c r="K45" s="416">
        <f>SUM(C45:J45)</f>
        <v>86384</v>
      </c>
      <c r="L45" s="408">
        <v>86401</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78208</v>
      </c>
      <c r="D47" s="411">
        <f t="shared" ref="D47:K47" si="4">SUM(D44:D46)</f>
        <v>994</v>
      </c>
      <c r="E47" s="411">
        <f t="shared" si="4"/>
        <v>197</v>
      </c>
      <c r="F47" s="411">
        <f t="shared" si="4"/>
        <v>6985</v>
      </c>
      <c r="G47" s="411">
        <f t="shared" si="4"/>
        <v>0</v>
      </c>
      <c r="H47" s="411">
        <f t="shared" si="4"/>
        <v>0</v>
      </c>
      <c r="I47" s="411">
        <f t="shared" si="4"/>
        <v>0</v>
      </c>
      <c r="J47" s="411">
        <f t="shared" si="4"/>
        <v>0</v>
      </c>
      <c r="K47" s="411">
        <f t="shared" si="4"/>
        <v>86384</v>
      </c>
      <c r="L47" s="411">
        <f>SUM(L44:L46)</f>
        <v>86401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2220</v>
      </c>
      <c r="D49" s="414"/>
      <c r="E49" s="414">
        <v>8876</v>
      </c>
      <c r="F49" s="414">
        <v>609</v>
      </c>
      <c r="G49" s="414"/>
      <c r="H49" s="414">
        <v>9776</v>
      </c>
      <c r="I49" s="432"/>
      <c r="J49" s="432"/>
      <c r="K49" s="416">
        <f>SUM(C49:J49)</f>
        <v>21481</v>
      </c>
      <c r="L49" s="414">
        <v>21479</v>
      </c>
    </row>
    <row r="50" spans="1:14" x14ac:dyDescent="0.2">
      <c r="A50" s="1754" t="s">
        <v>959</v>
      </c>
      <c r="B50" s="266">
        <v>2320</v>
      </c>
      <c r="C50" s="408">
        <v>118255</v>
      </c>
      <c r="D50" s="408">
        <v>986</v>
      </c>
      <c r="E50" s="408"/>
      <c r="F50" s="408">
        <v>98</v>
      </c>
      <c r="G50" s="408"/>
      <c r="H50" s="408">
        <v>1229</v>
      </c>
      <c r="I50" s="432"/>
      <c r="J50" s="432"/>
      <c r="K50" s="416">
        <f>SUM(C50:J50)</f>
        <v>120568</v>
      </c>
      <c r="L50" s="408">
        <v>121403</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120475</v>
      </c>
      <c r="D53" s="411">
        <f t="shared" ref="D53:L53" si="5">SUM(D49:D52)</f>
        <v>986</v>
      </c>
      <c r="E53" s="411">
        <f t="shared" si="5"/>
        <v>8876</v>
      </c>
      <c r="F53" s="411">
        <f t="shared" si="5"/>
        <v>707</v>
      </c>
      <c r="G53" s="411">
        <f t="shared" si="5"/>
        <v>0</v>
      </c>
      <c r="H53" s="411">
        <f t="shared" si="5"/>
        <v>11005</v>
      </c>
      <c r="I53" s="411">
        <f t="shared" si="5"/>
        <v>0</v>
      </c>
      <c r="J53" s="411">
        <f t="shared" si="5"/>
        <v>0</v>
      </c>
      <c r="K53" s="411">
        <f t="shared" si="5"/>
        <v>142049</v>
      </c>
      <c r="L53" s="411">
        <f t="shared" si="5"/>
        <v>142882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99276</v>
      </c>
      <c r="D55" s="414">
        <v>1462</v>
      </c>
      <c r="E55" s="414"/>
      <c r="F55" s="414"/>
      <c r="G55" s="414"/>
      <c r="H55" s="414"/>
      <c r="I55" s="432"/>
      <c r="J55" s="432"/>
      <c r="K55" s="416">
        <f>SUM(C55:J55)</f>
        <v>100738</v>
      </c>
      <c r="L55" s="414">
        <v>100751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99276</v>
      </c>
      <c r="D57" s="417">
        <f t="shared" ref="D57:K57" si="6">SUM(D55:D56)</f>
        <v>1462</v>
      </c>
      <c r="E57" s="417">
        <f t="shared" si="6"/>
        <v>0</v>
      </c>
      <c r="F57" s="417">
        <f t="shared" si="6"/>
        <v>0</v>
      </c>
      <c r="G57" s="417">
        <f t="shared" si="6"/>
        <v>0</v>
      </c>
      <c r="H57" s="417">
        <f t="shared" si="6"/>
        <v>0</v>
      </c>
      <c r="I57" s="417">
        <f t="shared" si="6"/>
        <v>0</v>
      </c>
      <c r="J57" s="417">
        <f t="shared" si="6"/>
        <v>0</v>
      </c>
      <c r="K57" s="417">
        <f t="shared" si="6"/>
        <v>100738</v>
      </c>
      <c r="L57" s="411">
        <f>SUM(L55:L56)</f>
        <v>100751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75989</v>
      </c>
      <c r="D60" s="408"/>
      <c r="E60" s="408"/>
      <c r="F60" s="408">
        <v>1000</v>
      </c>
      <c r="G60" s="408"/>
      <c r="H60" s="408">
        <v>4703</v>
      </c>
      <c r="I60" s="432"/>
      <c r="J60" s="432"/>
      <c r="K60" s="416">
        <f t="shared" si="7"/>
        <v>81692</v>
      </c>
      <c r="L60" s="408">
        <v>81691</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32000</v>
      </c>
      <c r="D63" s="408"/>
      <c r="E63" s="408"/>
      <c r="F63" s="408">
        <v>72642</v>
      </c>
      <c r="G63" s="408"/>
      <c r="H63" s="408"/>
      <c r="I63" s="432"/>
      <c r="J63" s="432"/>
      <c r="K63" s="416">
        <f t="shared" si="7"/>
        <v>104642</v>
      </c>
      <c r="L63" s="408">
        <v>105000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107989</v>
      </c>
      <c r="D65" s="411">
        <f t="shared" ref="D65:L65" si="8">SUM(D59:D64)</f>
        <v>0</v>
      </c>
      <c r="E65" s="411">
        <f t="shared" si="8"/>
        <v>0</v>
      </c>
      <c r="F65" s="411">
        <f t="shared" si="8"/>
        <v>73642</v>
      </c>
      <c r="G65" s="411">
        <f t="shared" si="8"/>
        <v>0</v>
      </c>
      <c r="H65" s="411">
        <f t="shared" si="8"/>
        <v>4703</v>
      </c>
      <c r="I65" s="411">
        <f t="shared" si="8"/>
        <v>0</v>
      </c>
      <c r="J65" s="411">
        <f t="shared" si="8"/>
        <v>0</v>
      </c>
      <c r="K65" s="411">
        <f t="shared" si="8"/>
        <v>186334</v>
      </c>
      <c r="L65" s="411">
        <f t="shared" si="8"/>
        <v>186691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662276</v>
      </c>
      <c r="D74" s="421">
        <f t="shared" ref="D74:K74" si="10">SUM(D42,D47,D53,D57,D65,D72,D73)</f>
        <v>5654</v>
      </c>
      <c r="E74" s="421">
        <f t="shared" si="10"/>
        <v>10982</v>
      </c>
      <c r="F74" s="421">
        <f t="shared" si="10"/>
        <v>90142</v>
      </c>
      <c r="G74" s="421">
        <f t="shared" si="10"/>
        <v>0</v>
      </c>
      <c r="H74" s="421">
        <f t="shared" si="10"/>
        <v>15728</v>
      </c>
      <c r="I74" s="421">
        <f t="shared" si="10"/>
        <v>0</v>
      </c>
      <c r="J74" s="421">
        <f t="shared" si="10"/>
        <v>0</v>
      </c>
      <c r="K74" s="421">
        <f t="shared" si="10"/>
        <v>784782</v>
      </c>
      <c r="L74" s="421">
        <f>SUM(L42,L47,L53,L57,L65,L72,L73)</f>
        <v>785998</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97773</v>
      </c>
      <c r="I79" s="503"/>
      <c r="J79" s="503"/>
      <c r="K79" s="410">
        <f t="shared" si="11"/>
        <v>97773</v>
      </c>
      <c r="L79" s="408">
        <v>97772</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97773</v>
      </c>
      <c r="I84" s="503"/>
      <c r="J84" s="503"/>
      <c r="K84" s="411">
        <f>SUM(K78:K83)</f>
        <v>97773</v>
      </c>
      <c r="L84" s="411">
        <f>SUM(L78:L83)</f>
        <v>97772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97773</v>
      </c>
      <c r="I102" s="503"/>
      <c r="J102" s="503"/>
      <c r="K102" s="421">
        <f>SUM(K84,K92,K100,K101)</f>
        <v>97773</v>
      </c>
      <c r="L102" s="421">
        <f>SUM(L84,L92,L100,L101)</f>
        <v>97772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2725361</v>
      </c>
      <c r="D114" s="411">
        <f t="shared" ref="D114:K114" si="13">SUM(D33,D74,D75,D102,D112,D113)</f>
        <v>56981</v>
      </c>
      <c r="E114" s="411">
        <f t="shared" si="13"/>
        <v>91879</v>
      </c>
      <c r="F114" s="411">
        <f t="shared" si="13"/>
        <v>204521</v>
      </c>
      <c r="G114" s="411">
        <f t="shared" si="13"/>
        <v>16903</v>
      </c>
      <c r="H114" s="411">
        <f>SUM(H33,H74,H75,H102,H112,H113)</f>
        <v>141871</v>
      </c>
      <c r="I114" s="411">
        <f t="shared" si="13"/>
        <v>0</v>
      </c>
      <c r="J114" s="411">
        <f t="shared" si="13"/>
        <v>0</v>
      </c>
      <c r="K114" s="411">
        <f t="shared" si="13"/>
        <v>3237516</v>
      </c>
      <c r="L114" s="411">
        <f>SUM(L33,L74,L75,L102,L112,L113)</f>
        <v>3229373</v>
      </c>
    </row>
    <row r="115" spans="1:14" ht="23.25" thickTop="1" x14ac:dyDescent="0.2">
      <c r="A115" s="1766" t="s">
        <v>1155</v>
      </c>
      <c r="B115" s="882"/>
      <c r="C115" s="412"/>
      <c r="D115" s="412"/>
      <c r="E115" s="412"/>
      <c r="F115" s="412"/>
      <c r="G115" s="412"/>
      <c r="H115" s="412"/>
      <c r="I115" s="412"/>
      <c r="J115" s="412"/>
      <c r="K115" s="436">
        <f>'Revenues 9-14'!C275-'Expenditures 15-22'!K114</f>
        <v>-334329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136865</v>
      </c>
      <c r="D124" s="408"/>
      <c r="E124" s="408">
        <v>158188</v>
      </c>
      <c r="F124" s="408">
        <v>70155</v>
      </c>
      <c r="G124" s="408">
        <v>11108</v>
      </c>
      <c r="H124" s="408"/>
      <c r="I124" s="432"/>
      <c r="J124" s="432"/>
      <c r="K124" s="411">
        <f>SUM(C124:J124)</f>
        <v>376316</v>
      </c>
      <c r="L124" s="408">
        <v>376313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136865</v>
      </c>
      <c r="D127" s="411">
        <f t="shared" ref="D127:L127" si="14">SUM(D122:D126)</f>
        <v>0</v>
      </c>
      <c r="E127" s="411">
        <f t="shared" si="14"/>
        <v>158188</v>
      </c>
      <c r="F127" s="411">
        <f t="shared" si="14"/>
        <v>70155</v>
      </c>
      <c r="G127" s="411">
        <f t="shared" si="14"/>
        <v>11108</v>
      </c>
      <c r="H127" s="411">
        <f t="shared" si="14"/>
        <v>0</v>
      </c>
      <c r="I127" s="411">
        <f t="shared" si="14"/>
        <v>0</v>
      </c>
      <c r="J127" s="411">
        <f t="shared" si="14"/>
        <v>0</v>
      </c>
      <c r="K127" s="411">
        <f t="shared" si="14"/>
        <v>376316</v>
      </c>
      <c r="L127" s="411">
        <f t="shared" si="14"/>
        <v>376313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136865</v>
      </c>
      <c r="D129" s="421">
        <f t="shared" ref="D129:L129" si="15">SUM(D120,D127,D128)</f>
        <v>0</v>
      </c>
      <c r="E129" s="421">
        <f t="shared" si="15"/>
        <v>158188</v>
      </c>
      <c r="F129" s="421">
        <f t="shared" si="15"/>
        <v>70155</v>
      </c>
      <c r="G129" s="421">
        <f t="shared" si="15"/>
        <v>11108</v>
      </c>
      <c r="H129" s="421">
        <f t="shared" si="15"/>
        <v>0</v>
      </c>
      <c r="I129" s="421">
        <f t="shared" si="15"/>
        <v>0</v>
      </c>
      <c r="J129" s="421">
        <f t="shared" si="15"/>
        <v>0</v>
      </c>
      <c r="K129" s="421">
        <f t="shared" si="15"/>
        <v>376316</v>
      </c>
      <c r="L129" s="421">
        <f t="shared" si="15"/>
        <v>376313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136865</v>
      </c>
      <c r="D150" s="411">
        <f t="shared" ref="D150:K150" si="16">SUM(D129,D130,D138,D148,D149)</f>
        <v>0</v>
      </c>
      <c r="E150" s="411">
        <f t="shared" si="16"/>
        <v>158188</v>
      </c>
      <c r="F150" s="411">
        <f t="shared" si="16"/>
        <v>70155</v>
      </c>
      <c r="G150" s="411">
        <f t="shared" si="16"/>
        <v>11108</v>
      </c>
      <c r="H150" s="411">
        <f t="shared" si="16"/>
        <v>0</v>
      </c>
      <c r="I150" s="411">
        <f t="shared" si="16"/>
        <v>0</v>
      </c>
      <c r="J150" s="411">
        <f t="shared" si="16"/>
        <v>0</v>
      </c>
      <c r="K150" s="411">
        <f t="shared" si="16"/>
        <v>376316</v>
      </c>
      <c r="L150" s="411">
        <f>SUM(L129,L130,L138,L148,L149)</f>
        <v>376313</v>
      </c>
    </row>
    <row r="151" spans="1:14" ht="12.75" customHeight="1" thickTop="1" x14ac:dyDescent="0.2">
      <c r="A151" s="2282" t="s">
        <v>1378</v>
      </c>
      <c r="B151" s="2283"/>
      <c r="C151" s="412"/>
      <c r="D151" s="412"/>
      <c r="E151" s="412"/>
      <c r="F151" s="412"/>
      <c r="G151" s="412"/>
      <c r="H151" s="412"/>
      <c r="I151" s="412"/>
      <c r="J151" s="409"/>
      <c r="K151" s="436">
        <f>'Revenues 9-14'!D275-'Expenditures 15-22'!K150</f>
        <v>-13569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20435</v>
      </c>
      <c r="I163" s="409"/>
      <c r="J163" s="409"/>
      <c r="K163" s="410">
        <f>SUM(C163:H163)</f>
        <v>20435</v>
      </c>
      <c r="L163" s="1804">
        <v>14355</v>
      </c>
    </row>
    <row r="164" spans="1:14" ht="33.75" customHeight="1" x14ac:dyDescent="0.2">
      <c r="A164" s="1774" t="s">
        <v>290</v>
      </c>
      <c r="B164" s="532" t="s">
        <v>32</v>
      </c>
      <c r="C164" s="409"/>
      <c r="D164" s="409"/>
      <c r="E164" s="409"/>
      <c r="F164" s="409"/>
      <c r="G164" s="409"/>
      <c r="H164" s="1807">
        <v>261000</v>
      </c>
      <c r="I164" s="409"/>
      <c r="J164" s="409"/>
      <c r="K164" s="410">
        <f>SUM(C164:J164)</f>
        <v>261000</v>
      </c>
      <c r="L164" s="1807">
        <v>267080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281435</v>
      </c>
      <c r="I166" s="433"/>
      <c r="J166" s="409"/>
      <c r="K166" s="421">
        <f>SUM(K162,K163,K164,K165)</f>
        <v>281435</v>
      </c>
      <c r="L166" s="421">
        <f>SUM(L162,L163,L164,L165)</f>
        <v>281435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281435</v>
      </c>
      <c r="I168" s="433"/>
      <c r="J168" s="409"/>
      <c r="K168" s="421">
        <f>SUM(K154,K166,K167)</f>
        <v>281435</v>
      </c>
      <c r="L168" s="421">
        <f>SUM(L154,L166,L167)</f>
        <v>281435</v>
      </c>
    </row>
    <row r="169" spans="1:14" ht="23.25" thickTop="1" x14ac:dyDescent="0.2">
      <c r="A169" s="1766" t="s">
        <v>1155</v>
      </c>
      <c r="B169" s="463"/>
      <c r="C169" s="409"/>
      <c r="D169" s="409"/>
      <c r="E169" s="409"/>
      <c r="F169" s="409"/>
      <c r="G169" s="409"/>
      <c r="H169" s="412"/>
      <c r="I169" s="409"/>
      <c r="J169" s="409"/>
      <c r="K169" s="436">
        <f>'Revenues 9-14'!E275-'Expenditures 15-22'!K168</f>
        <v>-5572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10000</v>
      </c>
      <c r="D176" s="408">
        <v>835</v>
      </c>
      <c r="E176" s="408">
        <v>429660</v>
      </c>
      <c r="F176" s="408">
        <v>5513</v>
      </c>
      <c r="G176" s="408"/>
      <c r="H176" s="408"/>
      <c r="I176" s="432"/>
      <c r="J176" s="432"/>
      <c r="K176" s="410">
        <f>SUM(C176:J176)</f>
        <v>446008</v>
      </c>
      <c r="L176" s="408">
        <v>446167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10000</v>
      </c>
      <c r="D178" s="421">
        <f t="shared" ref="D178:J178" si="17">SUM(D174,D176,D177)</f>
        <v>835</v>
      </c>
      <c r="E178" s="421">
        <f t="shared" si="17"/>
        <v>429660</v>
      </c>
      <c r="F178" s="421">
        <f t="shared" si="17"/>
        <v>5513</v>
      </c>
      <c r="G178" s="421">
        <f t="shared" si="17"/>
        <v>0</v>
      </c>
      <c r="H178" s="421">
        <f t="shared" si="17"/>
        <v>0</v>
      </c>
      <c r="I178" s="421">
        <f t="shared" si="17"/>
        <v>0</v>
      </c>
      <c r="J178" s="421">
        <f t="shared" si="17"/>
        <v>0</v>
      </c>
      <c r="K178" s="421">
        <f>SUM(K174,K176,K177)</f>
        <v>446008</v>
      </c>
      <c r="L178" s="421">
        <f>SUM(L174, L176:L177)</f>
        <v>446167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10000</v>
      </c>
      <c r="D204" s="411">
        <f>SUM(D178,D179)</f>
        <v>835</v>
      </c>
      <c r="E204" s="411">
        <f>SUM(E178,E179,E190)</f>
        <v>429660</v>
      </c>
      <c r="F204" s="411">
        <f>SUM(F178,F179)</f>
        <v>5513</v>
      </c>
      <c r="G204" s="411">
        <f>SUM(G178,G179)</f>
        <v>0</v>
      </c>
      <c r="H204" s="411">
        <f>SUM(H178,H179,H190,H202,H203)</f>
        <v>0</v>
      </c>
      <c r="I204" s="411">
        <f>SUM(I178,I179)</f>
        <v>0</v>
      </c>
      <c r="J204" s="411">
        <f>SUM(J178,J179)</f>
        <v>0</v>
      </c>
      <c r="K204" s="410">
        <f>SUM(K178,K179,K190,K202,K203)</f>
        <v>446008</v>
      </c>
      <c r="L204" s="411">
        <f>SUM(L178,L179,L190,L202,L203)</f>
        <v>446167</v>
      </c>
    </row>
    <row r="205" spans="1:14" ht="23.25" thickTop="1" x14ac:dyDescent="0.2">
      <c r="A205" s="1766" t="s">
        <v>1155</v>
      </c>
      <c r="B205" s="463"/>
      <c r="C205" s="412"/>
      <c r="D205" s="412"/>
      <c r="E205" s="412"/>
      <c r="F205" s="412"/>
      <c r="G205" s="412"/>
      <c r="H205" s="412"/>
      <c r="I205" s="409"/>
      <c r="J205" s="409"/>
      <c r="K205" s="436">
        <f>'Revenues 9-14'!F275-'Expenditures 15-22'!K204</f>
        <v>-105478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28732</v>
      </c>
      <c r="E209" s="409"/>
      <c r="F209" s="409"/>
      <c r="G209" s="409"/>
      <c r="H209" s="409"/>
      <c r="I209" s="409"/>
      <c r="J209" s="409"/>
      <c r="K209" s="410">
        <f>D209</f>
        <v>28732</v>
      </c>
      <c r="L209" s="408">
        <v>28700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10117</v>
      </c>
      <c r="E211" s="409"/>
      <c r="F211" s="409"/>
      <c r="G211" s="409"/>
      <c r="H211" s="409"/>
      <c r="I211" s="409"/>
      <c r="J211" s="409"/>
      <c r="K211" s="410">
        <f t="shared" si="19"/>
        <v>10117</v>
      </c>
      <c r="L211" s="408">
        <v>10116</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1013</v>
      </c>
      <c r="E213" s="409"/>
      <c r="F213" s="409"/>
      <c r="G213" s="409"/>
      <c r="H213" s="409"/>
      <c r="I213" s="409"/>
      <c r="J213" s="409"/>
      <c r="K213" s="410">
        <f t="shared" si="19"/>
        <v>1013</v>
      </c>
      <c r="L213" s="408">
        <v>1013</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3675</v>
      </c>
      <c r="E216" s="409"/>
      <c r="F216" s="409"/>
      <c r="G216" s="409"/>
      <c r="H216" s="409"/>
      <c r="I216" s="409"/>
      <c r="J216" s="409"/>
      <c r="K216" s="410">
        <f t="shared" si="19"/>
        <v>3675</v>
      </c>
      <c r="L216" s="408">
        <v>3675</v>
      </c>
    </row>
    <row r="217" spans="1:12" x14ac:dyDescent="0.2">
      <c r="A217" s="1754" t="s">
        <v>1117</v>
      </c>
      <c r="B217" s="266">
        <v>1500</v>
      </c>
      <c r="C217" s="409"/>
      <c r="D217" s="408">
        <v>16891</v>
      </c>
      <c r="E217" s="409"/>
      <c r="F217" s="409"/>
      <c r="G217" s="409"/>
      <c r="H217" s="409"/>
      <c r="I217" s="409"/>
      <c r="J217" s="409"/>
      <c r="K217" s="410">
        <f t="shared" si="19"/>
        <v>16891</v>
      </c>
      <c r="L217" s="408">
        <v>16891</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v>1021</v>
      </c>
      <c r="E220" s="409"/>
      <c r="F220" s="409"/>
      <c r="G220" s="409"/>
      <c r="H220" s="409"/>
      <c r="I220" s="409"/>
      <c r="J220" s="409"/>
      <c r="K220" s="410">
        <f t="shared" si="19"/>
        <v>1021</v>
      </c>
      <c r="L220" s="408">
        <v>1020</v>
      </c>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61449</v>
      </c>
      <c r="E223" s="409"/>
      <c r="F223" s="409"/>
      <c r="G223" s="409"/>
      <c r="H223" s="409"/>
      <c r="I223" s="409"/>
      <c r="J223" s="409"/>
      <c r="K223" s="411">
        <f>SUM(K209:K222)</f>
        <v>61449</v>
      </c>
      <c r="L223" s="411">
        <f>SUM(L209:L222)</f>
        <v>61415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6236</v>
      </c>
      <c r="E226" s="409"/>
      <c r="F226" s="409"/>
      <c r="G226" s="409"/>
      <c r="H226" s="409"/>
      <c r="I226" s="409"/>
      <c r="J226" s="409"/>
      <c r="K226" s="410">
        <f t="shared" ref="K226:K231" si="20">D226</f>
        <v>6236</v>
      </c>
      <c r="L226" s="408">
        <v>6236</v>
      </c>
    </row>
    <row r="227" spans="1:12" x14ac:dyDescent="0.2">
      <c r="A227" s="1754" t="s">
        <v>1265</v>
      </c>
      <c r="B227" s="266">
        <v>2120</v>
      </c>
      <c r="C227" s="409"/>
      <c r="D227" s="408">
        <v>9628</v>
      </c>
      <c r="E227" s="409"/>
      <c r="F227" s="409"/>
      <c r="G227" s="409"/>
      <c r="H227" s="409"/>
      <c r="I227" s="409"/>
      <c r="J227" s="409"/>
      <c r="K227" s="410">
        <f t="shared" si="20"/>
        <v>9628</v>
      </c>
      <c r="L227" s="408">
        <v>9627</v>
      </c>
    </row>
    <row r="228" spans="1:12" x14ac:dyDescent="0.2">
      <c r="A228" s="1754" t="s">
        <v>220</v>
      </c>
      <c r="B228" s="266">
        <v>2130</v>
      </c>
      <c r="C228" s="409"/>
      <c r="D228" s="408">
        <v>4030</v>
      </c>
      <c r="E228" s="409"/>
      <c r="F228" s="409"/>
      <c r="G228" s="409"/>
      <c r="H228" s="409"/>
      <c r="I228" s="409"/>
      <c r="J228" s="409"/>
      <c r="K228" s="410">
        <f t="shared" si="20"/>
        <v>4030</v>
      </c>
      <c r="L228" s="408">
        <v>4030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v>32</v>
      </c>
      <c r="E231" s="409"/>
      <c r="F231" s="409"/>
      <c r="G231" s="409"/>
      <c r="H231" s="409"/>
      <c r="I231" s="409"/>
      <c r="J231" s="409"/>
      <c r="K231" s="410">
        <f t="shared" si="20"/>
        <v>32</v>
      </c>
      <c r="L231" s="408">
        <v>31</v>
      </c>
    </row>
    <row r="232" spans="1:12" ht="12.75" customHeight="1" thickBot="1" x14ac:dyDescent="0.25">
      <c r="A232" s="877" t="s">
        <v>640</v>
      </c>
      <c r="B232" s="461" t="s">
        <v>812</v>
      </c>
      <c r="C232" s="409"/>
      <c r="D232" s="411">
        <f>SUM(D226:D231)</f>
        <v>19926</v>
      </c>
      <c r="E232" s="409"/>
      <c r="F232" s="409"/>
      <c r="G232" s="409"/>
      <c r="H232" s="409"/>
      <c r="I232" s="409"/>
      <c r="J232" s="409"/>
      <c r="K232" s="411">
        <f>SUM(K226:K231)</f>
        <v>19926</v>
      </c>
      <c r="L232" s="411">
        <f>SUM(L226:L231)</f>
        <v>19924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2637</v>
      </c>
      <c r="E235" s="409"/>
      <c r="F235" s="409"/>
      <c r="G235" s="409"/>
      <c r="H235" s="409"/>
      <c r="I235" s="409"/>
      <c r="J235" s="409"/>
      <c r="K235" s="416">
        <f>D235</f>
        <v>2637</v>
      </c>
      <c r="L235" s="408">
        <v>2636</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2637</v>
      </c>
      <c r="E237" s="409"/>
      <c r="F237" s="409"/>
      <c r="G237" s="409"/>
      <c r="H237" s="409"/>
      <c r="I237" s="409"/>
      <c r="J237" s="409"/>
      <c r="K237" s="411">
        <f>SUM(K234:K236)</f>
        <v>2637</v>
      </c>
      <c r="L237" s="411">
        <f>SUM(L234:L236)</f>
        <v>2636</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422</v>
      </c>
      <c r="E239" s="409"/>
      <c r="F239" s="409"/>
      <c r="G239" s="409"/>
      <c r="H239" s="409"/>
      <c r="I239" s="409"/>
      <c r="J239" s="409"/>
      <c r="K239" s="416">
        <f>D239</f>
        <v>422</v>
      </c>
      <c r="L239" s="414">
        <v>425</v>
      </c>
    </row>
    <row r="240" spans="1:12" x14ac:dyDescent="0.2">
      <c r="A240" s="1754" t="s">
        <v>959</v>
      </c>
      <c r="B240" s="266">
        <v>2320</v>
      </c>
      <c r="C240" s="409"/>
      <c r="D240" s="408">
        <v>1848</v>
      </c>
      <c r="E240" s="409"/>
      <c r="F240" s="409"/>
      <c r="G240" s="409"/>
      <c r="H240" s="409"/>
      <c r="I240" s="409"/>
      <c r="J240" s="409"/>
      <c r="K240" s="416">
        <f t="shared" ref="K240:K250" si="21">D240</f>
        <v>1848</v>
      </c>
      <c r="L240" s="408">
        <v>1805</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v>13130</v>
      </c>
      <c r="E246" s="409"/>
      <c r="F246" s="409"/>
      <c r="G246" s="409"/>
      <c r="H246" s="409"/>
      <c r="I246" s="409"/>
      <c r="J246" s="409"/>
      <c r="K246" s="416">
        <f t="shared" si="21"/>
        <v>13130</v>
      </c>
      <c r="L246" s="408">
        <v>13150</v>
      </c>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15400</v>
      </c>
      <c r="E251" s="409"/>
      <c r="F251" s="409"/>
      <c r="G251" s="409"/>
      <c r="H251" s="409"/>
      <c r="I251" s="409"/>
      <c r="J251" s="409"/>
      <c r="K251" s="411">
        <f>SUM(K239:K250)</f>
        <v>15400</v>
      </c>
      <c r="L251" s="411">
        <f>SUM(L239:L250)</f>
        <v>15380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1432</v>
      </c>
      <c r="E253" s="409"/>
      <c r="F253" s="409"/>
      <c r="G253" s="409"/>
      <c r="H253" s="409"/>
      <c r="I253" s="409"/>
      <c r="J253" s="409"/>
      <c r="K253" s="416">
        <f>D253</f>
        <v>1432</v>
      </c>
      <c r="L253" s="414">
        <v>1450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1432</v>
      </c>
      <c r="E255" s="409"/>
      <c r="F255" s="409"/>
      <c r="G255" s="409"/>
      <c r="H255" s="409"/>
      <c r="I255" s="409"/>
      <c r="J255" s="409"/>
      <c r="K255" s="411">
        <f>SUM(K253:K254)</f>
        <v>1432</v>
      </c>
      <c r="L255" s="411">
        <f>SUM(L253:L254)</f>
        <v>1450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14402</v>
      </c>
      <c r="E258" s="409"/>
      <c r="F258" s="409"/>
      <c r="G258" s="409"/>
      <c r="H258" s="409"/>
      <c r="I258" s="409"/>
      <c r="J258" s="409"/>
      <c r="K258" s="416">
        <f t="shared" ref="K258:K263" si="22">D258</f>
        <v>14402</v>
      </c>
      <c r="L258" s="408">
        <v>14400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25044</v>
      </c>
      <c r="E260" s="409"/>
      <c r="F260" s="409"/>
      <c r="G260" s="409"/>
      <c r="H260" s="409"/>
      <c r="I260" s="409"/>
      <c r="J260" s="409"/>
      <c r="K260" s="416">
        <f t="shared" si="22"/>
        <v>25044</v>
      </c>
      <c r="L260" s="408">
        <v>25043</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5910</v>
      </c>
      <c r="E262" s="409"/>
      <c r="F262" s="409"/>
      <c r="G262" s="409"/>
      <c r="H262" s="409"/>
      <c r="I262" s="409"/>
      <c r="J262" s="409"/>
      <c r="K262" s="416">
        <f t="shared" si="22"/>
        <v>5910</v>
      </c>
      <c r="L262" s="408">
        <v>5910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45356</v>
      </c>
      <c r="E264" s="409"/>
      <c r="F264" s="409"/>
      <c r="G264" s="409"/>
      <c r="H264" s="409"/>
      <c r="I264" s="409"/>
      <c r="J264" s="409"/>
      <c r="K264" s="411">
        <f>SUM(K257:K263)</f>
        <v>45356</v>
      </c>
      <c r="L264" s="411">
        <f>SUM(L257:L263)</f>
        <v>45353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84751</v>
      </c>
      <c r="E273" s="409"/>
      <c r="F273" s="409"/>
      <c r="G273" s="409"/>
      <c r="H273" s="409"/>
      <c r="I273" s="409"/>
      <c r="J273" s="409"/>
      <c r="K273" s="421">
        <f>SUM(K232,K237,K251,K255,K264,K271,K272)</f>
        <v>84751</v>
      </c>
      <c r="L273" s="421">
        <f>SUM(L232,L237,L251,L255,L264,L271,L272)</f>
        <v>84743</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146200</v>
      </c>
      <c r="E288" s="409"/>
      <c r="F288" s="409"/>
      <c r="G288" s="409"/>
      <c r="H288" s="411">
        <f>H286</f>
        <v>0</v>
      </c>
      <c r="I288" s="409"/>
      <c r="J288" s="409"/>
      <c r="K288" s="411">
        <f>SUM(K223,K273,K274,K278,K286,K287)</f>
        <v>146200</v>
      </c>
      <c r="L288" s="411">
        <f>SUM(L223,L273,L274,L278,L286,L287)</f>
        <v>146158</v>
      </c>
    </row>
    <row r="289" spans="1:14" ht="23.25" thickTop="1" x14ac:dyDescent="0.2">
      <c r="A289" s="891" t="s">
        <v>1155</v>
      </c>
      <c r="B289" s="892"/>
      <c r="C289" s="409"/>
      <c r="D289" s="412"/>
      <c r="E289" s="409"/>
      <c r="F289" s="409"/>
      <c r="G289" s="409"/>
      <c r="H289" s="437"/>
      <c r="I289" s="409"/>
      <c r="J289" s="409"/>
      <c r="K289" s="436">
        <f>'Revenues 9-14'!G275-'Expenditures 15-22'!K288</f>
        <v>18063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v>183133</v>
      </c>
      <c r="H294" s="408"/>
      <c r="I294" s="432"/>
      <c r="J294" s="432"/>
      <c r="K294" s="410">
        <f>SUM(C294:J294)</f>
        <v>183133</v>
      </c>
      <c r="L294" s="432">
        <v>182326</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183133</v>
      </c>
      <c r="H296" s="421">
        <f t="shared" si="23"/>
        <v>0</v>
      </c>
      <c r="I296" s="421">
        <f t="shared" si="23"/>
        <v>0</v>
      </c>
      <c r="J296" s="421">
        <f t="shared" si="23"/>
        <v>0</v>
      </c>
      <c r="K296" s="421">
        <f t="shared" si="23"/>
        <v>183133</v>
      </c>
      <c r="L296" s="421">
        <f t="shared" si="23"/>
        <v>182326</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183133</v>
      </c>
      <c r="H305" s="411">
        <f>SUM(H296,H303)</f>
        <v>0</v>
      </c>
      <c r="I305" s="411">
        <f>SUM(I296)</f>
        <v>0</v>
      </c>
      <c r="J305" s="411">
        <f>SUM(J296)</f>
        <v>0</v>
      </c>
      <c r="K305" s="411">
        <f>SUM(K296,K303,K304)</f>
        <v>183133</v>
      </c>
      <c r="L305" s="411">
        <f>SUM(L296,L303,L304)</f>
        <v>182326</v>
      </c>
    </row>
    <row r="306" spans="1:14" ht="23.25" customHeight="1" thickTop="1" x14ac:dyDescent="0.2">
      <c r="A306" s="2280" t="s">
        <v>1155</v>
      </c>
      <c r="B306" s="2281"/>
      <c r="C306" s="415"/>
      <c r="D306" s="415"/>
      <c r="E306" s="415"/>
      <c r="F306" s="415"/>
      <c r="G306" s="415"/>
      <c r="H306" s="415"/>
      <c r="I306" s="415"/>
      <c r="J306" s="415"/>
      <c r="K306" s="426">
        <f>'Revenues 9-14'!H275-'Expenditures 15-22'!K305</f>
        <v>-182073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29765</v>
      </c>
      <c r="F313" s="432"/>
      <c r="G313" s="432"/>
      <c r="H313" s="432"/>
      <c r="I313" s="432"/>
      <c r="J313" s="432"/>
      <c r="K313" s="1051">
        <f t="shared" ref="K313:K320" si="24">SUM(C313:J313)</f>
        <v>29765</v>
      </c>
      <c r="L313" s="432">
        <v>29765</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v>163111</v>
      </c>
      <c r="D316" s="432">
        <v>1394</v>
      </c>
      <c r="E316" s="432">
        <v>3433</v>
      </c>
      <c r="F316" s="432"/>
      <c r="G316" s="432"/>
      <c r="H316" s="432"/>
      <c r="I316" s="432"/>
      <c r="J316" s="432"/>
      <c r="K316" s="1051">
        <f t="shared" si="24"/>
        <v>167938</v>
      </c>
      <c r="L316" s="432">
        <v>165402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2533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4653</v>
      </c>
      <c r="F320" s="432"/>
      <c r="G320" s="432"/>
      <c r="H320" s="432"/>
      <c r="I320" s="432"/>
      <c r="J320" s="432"/>
      <c r="K320" s="1051">
        <f t="shared" si="24"/>
        <v>4653</v>
      </c>
      <c r="L320" s="432">
        <v>4652</v>
      </c>
      <c r="M320" s="899"/>
      <c r="N320" s="899"/>
    </row>
    <row r="321" spans="1:14" s="18" customFormat="1" x14ac:dyDescent="0.2">
      <c r="A321" s="1789" t="s">
        <v>541</v>
      </c>
      <c r="B321" s="524" t="s">
        <v>1323</v>
      </c>
      <c r="C321" s="683"/>
      <c r="D321" s="683"/>
      <c r="E321" s="683">
        <v>26000</v>
      </c>
      <c r="F321" s="683"/>
      <c r="G321" s="683"/>
      <c r="H321" s="683"/>
      <c r="I321" s="683"/>
      <c r="J321" s="683"/>
      <c r="K321" s="1212">
        <f>SUM(C321:J321)</f>
        <v>26000</v>
      </c>
      <c r="L321" s="683">
        <v>26000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163111</v>
      </c>
      <c r="D323" s="1052">
        <f t="shared" ref="D323:J323" si="25">SUM(D312:D322)</f>
        <v>1394</v>
      </c>
      <c r="E323" s="1052">
        <f t="shared" si="25"/>
        <v>63851</v>
      </c>
      <c r="F323" s="1052">
        <f t="shared" si="25"/>
        <v>0</v>
      </c>
      <c r="G323" s="1052">
        <f t="shared" si="25"/>
        <v>0</v>
      </c>
      <c r="H323" s="1052">
        <f t="shared" si="25"/>
        <v>0</v>
      </c>
      <c r="I323" s="1052">
        <f t="shared" si="25"/>
        <v>0</v>
      </c>
      <c r="J323" s="1052">
        <f t="shared" si="25"/>
        <v>0</v>
      </c>
      <c r="K323" s="1052">
        <f>SUM(K312:K322)</f>
        <v>228356</v>
      </c>
      <c r="L323" s="1052">
        <f>SUM(L312:L322)</f>
        <v>228352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163111</v>
      </c>
      <c r="D331" s="1052">
        <f t="shared" ref="D331:J331" si="26">SUM(D323)</f>
        <v>1394</v>
      </c>
      <c r="E331" s="1052">
        <f t="shared" si="26"/>
        <v>63851</v>
      </c>
      <c r="F331" s="1052">
        <f t="shared" si="26"/>
        <v>0</v>
      </c>
      <c r="G331" s="1052">
        <f t="shared" si="26"/>
        <v>0</v>
      </c>
      <c r="H331" s="1052">
        <f>SUM(H323,H329)</f>
        <v>0</v>
      </c>
      <c r="I331" s="1052">
        <f t="shared" si="26"/>
        <v>0</v>
      </c>
      <c r="J331" s="1052">
        <f t="shared" si="26"/>
        <v>0</v>
      </c>
      <c r="K331" s="1052">
        <f>SUM(K323,K329)</f>
        <v>228356</v>
      </c>
      <c r="L331" s="421">
        <f>SUM(L323,L329,L330)</f>
        <v>228352</v>
      </c>
    </row>
    <row r="332" spans="1:14" ht="12.75" customHeight="1" thickTop="1" x14ac:dyDescent="0.2">
      <c r="A332" s="2282" t="s">
        <v>1155</v>
      </c>
      <c r="B332" s="2283"/>
      <c r="C332" s="409"/>
      <c r="D332" s="409"/>
      <c r="E332" s="409"/>
      <c r="F332" s="409"/>
      <c r="G332" s="409"/>
      <c r="H332" s="409"/>
      <c r="I332" s="409"/>
      <c r="J332" s="409"/>
      <c r="K332" s="1055">
        <f>'Revenues 9-14'!J275-'Expenditures 15-22'!K331</f>
        <v>50844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9405</v>
      </c>
      <c r="F337" s="408"/>
      <c r="G337" s="408">
        <v>219891</v>
      </c>
      <c r="H337" s="408"/>
      <c r="I337" s="432"/>
      <c r="J337" s="432"/>
      <c r="K337" s="410">
        <f>SUM(C337:J337)</f>
        <v>229296</v>
      </c>
      <c r="L337" s="408">
        <v>229295</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9405</v>
      </c>
      <c r="F339" s="411">
        <f t="shared" si="27"/>
        <v>0</v>
      </c>
      <c r="G339" s="411">
        <f t="shared" si="27"/>
        <v>219891</v>
      </c>
      <c r="H339" s="411">
        <f t="shared" si="27"/>
        <v>0</v>
      </c>
      <c r="I339" s="411">
        <f t="shared" si="27"/>
        <v>0</v>
      </c>
      <c r="J339" s="411">
        <f t="shared" si="27"/>
        <v>0</v>
      </c>
      <c r="K339" s="411">
        <f t="shared" si="27"/>
        <v>229296</v>
      </c>
      <c r="L339" s="411">
        <f t="shared" si="27"/>
        <v>229295</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9405</v>
      </c>
      <c r="F341" s="411">
        <f t="shared" si="28"/>
        <v>0</v>
      </c>
      <c r="G341" s="411">
        <f t="shared" si="28"/>
        <v>219891</v>
      </c>
      <c r="H341" s="411">
        <f t="shared" si="28"/>
        <v>0</v>
      </c>
      <c r="I341" s="411">
        <f t="shared" si="28"/>
        <v>0</v>
      </c>
      <c r="J341" s="411">
        <f t="shared" si="28"/>
        <v>0</v>
      </c>
      <c r="K341" s="411">
        <f t="shared" si="28"/>
        <v>229296</v>
      </c>
      <c r="L341" s="411">
        <f t="shared" si="28"/>
        <v>229295</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9405</v>
      </c>
      <c r="F354" s="411">
        <f t="shared" si="29"/>
        <v>0</v>
      </c>
      <c r="G354" s="411">
        <f t="shared" si="29"/>
        <v>219891</v>
      </c>
      <c r="H354" s="411">
        <f t="shared" si="29"/>
        <v>0</v>
      </c>
      <c r="I354" s="411">
        <f t="shared" si="29"/>
        <v>0</v>
      </c>
      <c r="J354" s="411">
        <f t="shared" si="29"/>
        <v>0</v>
      </c>
      <c r="K354" s="411">
        <f t="shared" si="29"/>
        <v>229296</v>
      </c>
      <c r="L354" s="411">
        <f>SUM(L341,L344,L352,L353)</f>
        <v>229295</v>
      </c>
    </row>
    <row r="355" spans="1:14" ht="23.25" thickTop="1" x14ac:dyDescent="0.2">
      <c r="A355" s="1793" t="s">
        <v>1155</v>
      </c>
      <c r="B355" s="465"/>
      <c r="C355" s="428"/>
      <c r="D355" s="428"/>
      <c r="E355" s="415"/>
      <c r="F355" s="415"/>
      <c r="G355" s="415"/>
      <c r="H355" s="415"/>
      <c r="I355" s="415"/>
      <c r="J355" s="413"/>
      <c r="K355" s="410">
        <f>'Revenues 9-14'!K275-'Expenditures 15-22'!K354</f>
        <v>-171009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4" customWidth="1"/>
    <col min="2" max="2" width="4.7109375" style="57" customWidth="1"/>
    <col min="3" max="3" width="13.42578125" style="54" customWidth="1"/>
    <col min="4" max="9" width="13.42578125" style="677" customWidth="1"/>
    <col min="10" max="12" width="13.42578125" style="54" customWidth="1"/>
    <col min="13" max="13" width="9.28515625" style="54" hidden="1" customWidth="1"/>
    <col min="14" max="14" width="10.5703125" style="677" hidden="1" customWidth="1"/>
    <col min="15" max="15" width="5.28515625" style="54" customWidth="1"/>
    <col min="16" max="16384" width="9.28515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A21" sqref="A21:H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9" customHeight="1" x14ac:dyDescent="0.2">
      <c r="A4" s="541" t="s">
        <v>1350</v>
      </c>
      <c r="B4" s="556">
        <f>'Revenues 9-14'!C5</f>
        <v>1260782</v>
      </c>
      <c r="C4" s="508"/>
      <c r="D4" s="557">
        <f>B4-C4</f>
        <v>1260782</v>
      </c>
      <c r="E4" s="508">
        <v>1316795</v>
      </c>
      <c r="F4" s="557">
        <f>E4-C4</f>
        <v>1316795</v>
      </c>
    </row>
    <row r="5" spans="1:6" ht="13.9" customHeight="1" x14ac:dyDescent="0.2">
      <c r="A5" s="541" t="s">
        <v>1016</v>
      </c>
      <c r="B5" s="556">
        <f>'Revenues 9-14'!D5</f>
        <v>342699</v>
      </c>
      <c r="C5" s="508"/>
      <c r="D5" s="557">
        <f t="shared" ref="D5:D18" si="0">B5-C5</f>
        <v>342699</v>
      </c>
      <c r="E5" s="508">
        <v>357827</v>
      </c>
      <c r="F5" s="557">
        <f>E5-C5</f>
        <v>357827</v>
      </c>
    </row>
    <row r="6" spans="1:6" ht="13.9" customHeight="1" x14ac:dyDescent="0.2">
      <c r="A6" s="541" t="s">
        <v>472</v>
      </c>
      <c r="B6" s="556">
        <f>'Revenues 9-14'!E5</f>
        <v>275720</v>
      </c>
      <c r="C6" s="508"/>
      <c r="D6" s="557">
        <f t="shared" si="0"/>
        <v>275720</v>
      </c>
      <c r="E6" s="508">
        <v>272521</v>
      </c>
      <c r="F6" s="557">
        <f t="shared" ref="F6:F18" si="1">E6-C6</f>
        <v>272521</v>
      </c>
    </row>
    <row r="7" spans="1:6" ht="13.9" customHeight="1" x14ac:dyDescent="0.2">
      <c r="A7" s="541" t="s">
        <v>161</v>
      </c>
      <c r="B7" s="556">
        <f>'Revenues 9-14'!F5</f>
        <v>164627</v>
      </c>
      <c r="C7" s="508"/>
      <c r="D7" s="557">
        <f t="shared" si="0"/>
        <v>164627</v>
      </c>
      <c r="E7" s="508">
        <v>171757</v>
      </c>
      <c r="F7" s="557">
        <f t="shared" si="1"/>
        <v>171757</v>
      </c>
    </row>
    <row r="8" spans="1:6" ht="13.9" customHeight="1" x14ac:dyDescent="0.2">
      <c r="A8" s="541" t="s">
        <v>1380</v>
      </c>
      <c r="B8" s="556">
        <f>'Revenues 9-14'!G5</f>
        <v>82583</v>
      </c>
      <c r="C8" s="508"/>
      <c r="D8" s="557">
        <f t="shared" si="0"/>
        <v>82583</v>
      </c>
      <c r="E8" s="508">
        <v>82730</v>
      </c>
      <c r="F8" s="557">
        <f t="shared" si="1"/>
        <v>82730</v>
      </c>
    </row>
    <row r="9" spans="1:6" ht="13.9" customHeight="1" x14ac:dyDescent="0.2">
      <c r="A9" s="541" t="s">
        <v>469</v>
      </c>
      <c r="B9" s="556">
        <f>'Revenues 9-14'!H5</f>
        <v>0</v>
      </c>
      <c r="C9" s="508"/>
      <c r="D9" s="557">
        <f t="shared" si="0"/>
        <v>0</v>
      </c>
      <c r="E9" s="508"/>
      <c r="F9" s="557">
        <f t="shared" si="1"/>
        <v>0</v>
      </c>
    </row>
    <row r="10" spans="1:6" ht="13.9" customHeight="1" x14ac:dyDescent="0.2">
      <c r="A10" s="541" t="s">
        <v>468</v>
      </c>
      <c r="B10" s="556">
        <f>'Revenues 9-14'!I5</f>
        <v>68593</v>
      </c>
      <c r="C10" s="508"/>
      <c r="D10" s="557">
        <f t="shared" si="0"/>
        <v>68593</v>
      </c>
      <c r="E10" s="508">
        <v>71565</v>
      </c>
      <c r="F10" s="557">
        <f t="shared" si="1"/>
        <v>71565</v>
      </c>
    </row>
    <row r="11" spans="1:6" x14ac:dyDescent="0.2">
      <c r="A11" s="541" t="s">
        <v>470</v>
      </c>
      <c r="B11" s="556">
        <f>'Revenues 9-14'!J5</f>
        <v>274646</v>
      </c>
      <c r="C11" s="508"/>
      <c r="D11" s="557">
        <f t="shared" si="0"/>
        <v>274646</v>
      </c>
      <c r="E11" s="508">
        <v>294992</v>
      </c>
      <c r="F11" s="557">
        <f t="shared" si="1"/>
        <v>294992</v>
      </c>
    </row>
    <row r="12" spans="1:6" ht="13.9" customHeight="1" x14ac:dyDescent="0.2">
      <c r="A12" s="541" t="s">
        <v>163</v>
      </c>
      <c r="B12" s="556">
        <f>'Revenues 9-14'!K5</f>
        <v>55415</v>
      </c>
      <c r="C12" s="508"/>
      <c r="D12" s="557">
        <f t="shared" si="0"/>
        <v>55415</v>
      </c>
      <c r="E12" s="508">
        <v>39933</v>
      </c>
      <c r="F12" s="557">
        <f t="shared" si="1"/>
        <v>39933</v>
      </c>
    </row>
    <row r="13" spans="1:6" ht="13.9" customHeight="1" x14ac:dyDescent="0.2">
      <c r="A13" s="541" t="s">
        <v>1090</v>
      </c>
      <c r="B13" s="556">
        <f>SUM('Revenues 9-14'!C6:D6)</f>
        <v>68593</v>
      </c>
      <c r="C13" s="508"/>
      <c r="D13" s="557">
        <f t="shared" si="0"/>
        <v>68593</v>
      </c>
      <c r="E13" s="508">
        <v>62978</v>
      </c>
      <c r="F13" s="557">
        <f t="shared" si="1"/>
        <v>62978</v>
      </c>
    </row>
    <row r="14" spans="1:6" ht="13.9" customHeight="1" x14ac:dyDescent="0.2">
      <c r="A14" s="541" t="s">
        <v>471</v>
      </c>
      <c r="B14" s="556">
        <f>SUM('Revenues 9-14'!C7:D7,'Revenues 9-14'!F7:H7)</f>
        <v>27437</v>
      </c>
      <c r="C14" s="508"/>
      <c r="D14" s="557">
        <f t="shared" si="0"/>
        <v>27437</v>
      </c>
      <c r="E14" s="508">
        <v>28626</v>
      </c>
      <c r="F14" s="557">
        <f t="shared" si="1"/>
        <v>28626</v>
      </c>
    </row>
    <row r="15" spans="1:6" ht="13.9" customHeight="1" x14ac:dyDescent="0.2">
      <c r="A15" s="541" t="s">
        <v>1354</v>
      </c>
      <c r="B15" s="556">
        <f>'Revenues 9-14'!E9</f>
        <v>0</v>
      </c>
      <c r="C15" s="508"/>
      <c r="D15" s="557">
        <f t="shared" si="0"/>
        <v>0</v>
      </c>
      <c r="E15" s="508"/>
      <c r="F15" s="557">
        <f t="shared" si="1"/>
        <v>0</v>
      </c>
    </row>
    <row r="16" spans="1:6" ht="13.9" customHeight="1" x14ac:dyDescent="0.2">
      <c r="A16" s="541" t="s">
        <v>1355</v>
      </c>
      <c r="B16" s="556">
        <f>'Revenues 9-14'!G8</f>
        <v>68863</v>
      </c>
      <c r="C16" s="508"/>
      <c r="D16" s="557">
        <f t="shared" si="0"/>
        <v>68863</v>
      </c>
      <c r="E16" s="508">
        <v>68846</v>
      </c>
      <c r="F16" s="557">
        <f t="shared" si="1"/>
        <v>68846</v>
      </c>
    </row>
    <row r="17" spans="1:6" ht="13.9" customHeight="1" x14ac:dyDescent="0.2">
      <c r="A17" s="541" t="s">
        <v>1356</v>
      </c>
      <c r="B17" s="556">
        <f>'Revenues 9-14'!C10</f>
        <v>0</v>
      </c>
      <c r="C17" s="508"/>
      <c r="D17" s="557">
        <f t="shared" si="0"/>
        <v>0</v>
      </c>
      <c r="E17" s="508"/>
      <c r="F17" s="557">
        <f t="shared" si="1"/>
        <v>0</v>
      </c>
    </row>
    <row r="18" spans="1:6" ht="13.9" customHeight="1" x14ac:dyDescent="0.2">
      <c r="A18" s="541" t="s">
        <v>861</v>
      </c>
      <c r="B18" s="556">
        <f>SUM('Revenues 9-14'!C11:K11)</f>
        <v>0</v>
      </c>
      <c r="C18" s="508"/>
      <c r="D18" s="557">
        <f t="shared" si="0"/>
        <v>0</v>
      </c>
      <c r="E18" s="508"/>
      <c r="F18" s="557">
        <f t="shared" si="1"/>
        <v>0</v>
      </c>
    </row>
    <row r="19" spans="1:6" ht="13.9" customHeight="1" thickBot="1" x14ac:dyDescent="0.25">
      <c r="A19" s="542" t="s">
        <v>1357</v>
      </c>
      <c r="B19" s="558">
        <f>SUM(B4:B18)</f>
        <v>2689958</v>
      </c>
      <c r="C19" s="558">
        <f>SUM(C4:C18)</f>
        <v>0</v>
      </c>
      <c r="D19" s="558">
        <f>SUM(D4:D18)</f>
        <v>2689958</v>
      </c>
      <c r="E19" s="558">
        <f>SUM(E4:E18)</f>
        <v>2768570</v>
      </c>
      <c r="F19" s="558">
        <f>SUM(F4:F18)</f>
        <v>2768570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election activeCell="A21" sqref="A21:H21"/>
    </sheetView>
  </sheetViews>
  <sheetFormatPr defaultColWidth="9.28515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28515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2111</v>
      </c>
      <c r="B31" s="650">
        <v>42068</v>
      </c>
      <c r="C31" s="1092">
        <v>850000</v>
      </c>
      <c r="D31" s="1551">
        <v>4</v>
      </c>
      <c r="E31" s="1092">
        <v>755000</v>
      </c>
      <c r="F31" s="1092"/>
      <c r="G31" s="1092"/>
      <c r="H31" s="1092">
        <v>185000</v>
      </c>
      <c r="I31" s="1093">
        <f>((E31+F31)-H31)+G31</f>
        <v>570000</v>
      </c>
      <c r="J31" s="1092">
        <v>568794</v>
      </c>
      <c r="K31" s="117"/>
    </row>
    <row r="32" spans="1:11" ht="12" customHeight="1" x14ac:dyDescent="0.2">
      <c r="A32" s="1094" t="s">
        <v>468</v>
      </c>
      <c r="B32" s="650">
        <v>42429</v>
      </c>
      <c r="C32" s="1092">
        <v>310000</v>
      </c>
      <c r="D32" s="1551">
        <v>1</v>
      </c>
      <c r="E32" s="1092">
        <v>310000</v>
      </c>
      <c r="F32" s="1092"/>
      <c r="G32" s="1092"/>
      <c r="H32" s="1092">
        <v>76000</v>
      </c>
      <c r="I32" s="1093">
        <f>((E32+F32)-H32)+G32</f>
        <v>234000</v>
      </c>
      <c r="J32" s="1092">
        <v>234000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1160000</v>
      </c>
      <c r="D49" s="1550"/>
      <c r="E49" s="1093">
        <f t="shared" ref="E49:J49" si="2">SUM(E31:E48)</f>
        <v>1065000</v>
      </c>
      <c r="F49" s="1093">
        <f t="shared" si="2"/>
        <v>0</v>
      </c>
      <c r="G49" s="1093">
        <f t="shared" si="2"/>
        <v>0</v>
      </c>
      <c r="H49" s="1093">
        <f t="shared" si="2"/>
        <v>261000</v>
      </c>
      <c r="I49" s="1093">
        <f t="shared" si="2"/>
        <v>804000</v>
      </c>
      <c r="J49" s="1093">
        <f t="shared" si="2"/>
        <v>802794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5" colorId="8" zoomScale="110" zoomScaleNormal="110" workbookViewId="0">
      <selection activeCell="A21" sqref="A21:H21"/>
    </sheetView>
  </sheetViews>
  <sheetFormatPr defaultColWidth="9.28515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28515625" style="54" customWidth="1"/>
    <col min="7" max="10" width="14.7109375" style="54" customWidth="1"/>
    <col min="11" max="11" width="14.7109375" style="55" customWidth="1"/>
    <col min="12" max="12" width="4.7109375" style="54" customWidth="1"/>
    <col min="13" max="13" width="7.7109375" style="54" customWidth="1"/>
    <col min="14" max="16384" width="9.28515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27437</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v>12700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v>13859</v>
      </c>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27437</v>
      </c>
      <c r="I12" s="560">
        <f>SUM(I5:I11)</f>
        <v>0</v>
      </c>
      <c r="J12" s="560">
        <f>SUM(J5:J11)</f>
        <v>0</v>
      </c>
      <c r="K12" s="560">
        <f>SUM(K5:K11)</f>
        <v>26559</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27437</v>
      </c>
      <c r="I14" s="565"/>
      <c r="J14" s="1173"/>
      <c r="K14" s="1205">
        <v>26559</v>
      </c>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27437</v>
      </c>
      <c r="I23" s="560">
        <f>SUM(I14:I16,I21,I22)</f>
        <v>0</v>
      </c>
      <c r="J23" s="560">
        <f>SUM(J14:J16,J21,J22)</f>
        <v>0</v>
      </c>
      <c r="K23" s="560">
        <f>SUM(K14:K16,K21,K22)</f>
        <v>26559</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1" sqref="A21:H21"/>
    </sheetView>
  </sheetViews>
  <sheetFormatPr defaultColWidth="9.28515625" defaultRowHeight="12.75" x14ac:dyDescent="0.2"/>
  <cols>
    <col min="1" max="1" width="28.7109375" style="626" customWidth="1"/>
    <col min="2" max="2" width="4.5703125" style="40" customWidth="1"/>
    <col min="3" max="6" width="12.7109375" style="40" customWidth="1"/>
    <col min="7" max="7" width="6.42578125" style="40" customWidth="1"/>
    <col min="8" max="8" width="14.28515625" style="40" customWidth="1"/>
    <col min="9" max="10" width="12.7109375" style="40" customWidth="1"/>
    <col min="11" max="11" width="13.5703125" style="40" customWidth="1"/>
    <col min="12" max="12" width="13.7109375" style="40" customWidth="1"/>
    <col min="13" max="16384" width="9.28515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57874</v>
      </c>
      <c r="D5" s="634">
        <v>15000</v>
      </c>
      <c r="E5" s="634"/>
      <c r="F5" s="1057">
        <f>(C5+D5)-E5</f>
        <v>72874</v>
      </c>
      <c r="G5" s="630"/>
      <c r="H5" s="636"/>
      <c r="I5" s="636"/>
      <c r="J5" s="636"/>
      <c r="K5" s="641"/>
      <c r="L5" s="1056">
        <f>F5-K5</f>
        <v>72874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6726709</v>
      </c>
      <c r="D8" s="635">
        <v>694274</v>
      </c>
      <c r="E8" s="635"/>
      <c r="F8" s="1057">
        <f>(C8+D8)-E8</f>
        <v>7420983</v>
      </c>
      <c r="G8" s="631">
        <v>50</v>
      </c>
      <c r="H8" s="571">
        <v>3800865</v>
      </c>
      <c r="I8" s="571">
        <v>152990</v>
      </c>
      <c r="J8" s="571"/>
      <c r="K8" s="1056">
        <f>(H8+I8)-J8</f>
        <v>3953855</v>
      </c>
      <c r="L8" s="1056">
        <f>F8-K8</f>
        <v>3467128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512204</v>
      </c>
      <c r="D10" s="1058">
        <v>241017</v>
      </c>
      <c r="E10" s="1058"/>
      <c r="F10" s="1059">
        <f>(C10+D10)-E10</f>
        <v>753221</v>
      </c>
      <c r="G10" s="631">
        <v>20</v>
      </c>
      <c r="H10" s="1060">
        <v>346267</v>
      </c>
      <c r="I10" s="1060">
        <v>27327</v>
      </c>
      <c r="J10" s="1060"/>
      <c r="K10" s="1056">
        <f>(H10+I10)-J10</f>
        <v>373594</v>
      </c>
      <c r="L10" s="1056">
        <f>F10-K10</f>
        <v>379627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1879905</v>
      </c>
      <c r="D12" s="635"/>
      <c r="E12" s="635"/>
      <c r="F12" s="1057">
        <f>(C12+D12)-E12</f>
        <v>1879905</v>
      </c>
      <c r="G12" s="631">
        <v>10</v>
      </c>
      <c r="H12" s="571">
        <v>1445153</v>
      </c>
      <c r="I12" s="571">
        <v>71576</v>
      </c>
      <c r="J12" s="571"/>
      <c r="K12" s="1056">
        <f>(H12+I12)-J12</f>
        <v>1516729</v>
      </c>
      <c r="L12" s="1056">
        <f>F12-K12</f>
        <v>363176</v>
      </c>
    </row>
    <row r="13" spans="1:14" ht="14.25" thickTop="1" thickBot="1" x14ac:dyDescent="0.25">
      <c r="A13" s="646" t="s">
        <v>1312</v>
      </c>
      <c r="B13" s="285">
        <v>252</v>
      </c>
      <c r="C13" s="635">
        <v>165372</v>
      </c>
      <c r="D13" s="635">
        <v>16903</v>
      </c>
      <c r="E13" s="635"/>
      <c r="F13" s="1057">
        <f>(C13+D13)-E13</f>
        <v>182275</v>
      </c>
      <c r="G13" s="631">
        <v>5</v>
      </c>
      <c r="H13" s="571">
        <v>135357</v>
      </c>
      <c r="I13" s="571">
        <v>10885</v>
      </c>
      <c r="J13" s="571"/>
      <c r="K13" s="1056">
        <f>(H13+I13)-J13</f>
        <v>146242</v>
      </c>
      <c r="L13" s="1056">
        <f>F13-K13</f>
        <v>36033</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536159</v>
      </c>
      <c r="D15" s="635"/>
      <c r="E15" s="635">
        <v>536159</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9878223</v>
      </c>
      <c r="D16" s="637">
        <f>SUM(D3,D5:D6,D8:D10,D12:D15)</f>
        <v>967194</v>
      </c>
      <c r="E16" s="637">
        <f>SUM(E3,E5:E6,E8:E10,E12:E15)</f>
        <v>536159</v>
      </c>
      <c r="F16" s="637">
        <f>SUM(F3,F5:F6,F8:F10,F12:F15)</f>
        <v>10309258</v>
      </c>
      <c r="G16" s="631"/>
      <c r="H16" s="637">
        <f>SUM(H3,H6,H8:H10,H12:H14,)</f>
        <v>5727642</v>
      </c>
      <c r="I16" s="637">
        <f>SUM(I3,I6,I8:I10,I12:I14,)</f>
        <v>262778</v>
      </c>
      <c r="J16" s="637">
        <f>SUM(J3,J6,J8:J10,J12:J14,)</f>
        <v>0</v>
      </c>
      <c r="K16" s="1057">
        <f>(H16+I16)-J16</f>
        <v>5990420</v>
      </c>
      <c r="L16" s="1057">
        <f>F16-K16</f>
        <v>4318838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262778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7" activePane="bottomLeft" state="frozen"/>
      <selection activeCell="A21" sqref="A21:H21"/>
      <selection pane="bottomLeft" activeCell="A21" sqref="A21:H21"/>
    </sheetView>
  </sheetViews>
  <sheetFormatPr defaultColWidth="8.7109375" defaultRowHeight="11.25" x14ac:dyDescent="0.2"/>
  <cols>
    <col min="1" max="1" width="22.28515625" style="67" customWidth="1"/>
    <col min="2" max="2" width="29" style="67" customWidth="1"/>
    <col min="3" max="3" width="6.7109375" style="355" customWidth="1"/>
    <col min="4" max="4" width="55.7109375" style="67" customWidth="1"/>
    <col min="5" max="5" width="3.28515625" style="355"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4"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3237516</v>
      </c>
      <c r="G8" s="356"/>
    </row>
    <row r="9" spans="1:7" ht="12" customHeight="1" x14ac:dyDescent="0.2">
      <c r="A9" s="358" t="s">
        <v>528</v>
      </c>
      <c r="B9" s="934" t="s">
        <v>1805</v>
      </c>
      <c r="C9" s="357"/>
      <c r="D9" s="358" t="s">
        <v>580</v>
      </c>
      <c r="E9" s="575"/>
      <c r="F9" s="936">
        <f>'Expenditures 15-22'!K150</f>
        <v>376316</v>
      </c>
      <c r="G9" s="937"/>
    </row>
    <row r="10" spans="1:7" ht="12" customHeight="1" x14ac:dyDescent="0.2">
      <c r="A10" s="358" t="s">
        <v>578</v>
      </c>
      <c r="B10" s="934" t="s">
        <v>1806</v>
      </c>
      <c r="C10" s="357"/>
      <c r="D10" s="358" t="s">
        <v>580</v>
      </c>
      <c r="E10" s="575"/>
      <c r="F10" s="936">
        <f>'Expenditures 15-22'!K168</f>
        <v>281435</v>
      </c>
      <c r="G10" s="937"/>
    </row>
    <row r="11" spans="1:7" ht="12" customHeight="1" x14ac:dyDescent="0.2">
      <c r="A11" s="358" t="s">
        <v>529</v>
      </c>
      <c r="B11" s="934" t="s">
        <v>1807</v>
      </c>
      <c r="C11" s="357"/>
      <c r="D11" s="358" t="s">
        <v>580</v>
      </c>
      <c r="E11" s="575"/>
      <c r="F11" s="936">
        <f>'Expenditures 15-22'!K204</f>
        <v>446008</v>
      </c>
      <c r="G11" s="937"/>
    </row>
    <row r="12" spans="1:7" ht="12" customHeight="1" x14ac:dyDescent="0.2">
      <c r="A12" s="358" t="s">
        <v>530</v>
      </c>
      <c r="B12" s="934" t="s">
        <v>1808</v>
      </c>
      <c r="C12" s="357"/>
      <c r="D12" s="358" t="s">
        <v>580</v>
      </c>
      <c r="E12" s="575"/>
      <c r="F12" s="936">
        <f>'Expenditures 15-22'!K288</f>
        <v>146200</v>
      </c>
      <c r="G12" s="937"/>
    </row>
    <row r="13" spans="1:7" ht="12" customHeight="1" x14ac:dyDescent="0.2">
      <c r="A13" s="358" t="s">
        <v>112</v>
      </c>
      <c r="B13" s="934" t="s">
        <v>1809</v>
      </c>
      <c r="C13" s="357"/>
      <c r="D13" s="358" t="s">
        <v>580</v>
      </c>
      <c r="E13" s="575"/>
      <c r="F13" s="936">
        <f>'Expenditures 15-22'!K331</f>
        <v>228356</v>
      </c>
      <c r="G13" s="938"/>
    </row>
    <row r="14" spans="1:7" ht="12" customHeight="1" thickBot="1" x14ac:dyDescent="0.25">
      <c r="A14" s="939"/>
      <c r="B14" s="576"/>
      <c r="C14" s="577"/>
      <c r="D14" s="994" t="s">
        <v>580</v>
      </c>
      <c r="E14" s="588" t="s">
        <v>1112</v>
      </c>
      <c r="F14" s="940">
        <f>SUM(F8:F13)</f>
        <v>4715831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97773</v>
      </c>
      <c r="G53" s="356"/>
    </row>
    <row r="54" spans="1:7" ht="12" customHeight="1" x14ac:dyDescent="0.2">
      <c r="A54" s="358" t="s">
        <v>527</v>
      </c>
      <c r="B54" s="358" t="s">
        <v>1817</v>
      </c>
      <c r="C54" s="955" t="s">
        <v>1138</v>
      </c>
      <c r="D54" s="951" t="s">
        <v>1278</v>
      </c>
      <c r="E54" s="575"/>
      <c r="F54" s="1098">
        <f>'Expenditures 15-22'!G114</f>
        <v>16903</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11108</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261000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386784</v>
      </c>
      <c r="G75" s="356"/>
    </row>
    <row r="76" spans="1:8" s="961" customFormat="1" ht="12" customHeight="1" thickTop="1" thickBot="1" x14ac:dyDescent="0.25">
      <c r="A76" s="581"/>
      <c r="B76" s="579"/>
      <c r="C76" s="580"/>
      <c r="D76" s="960" t="s">
        <v>1792</v>
      </c>
      <c r="E76" s="591"/>
      <c r="F76" s="1104">
        <f>(F14-F75)</f>
        <v>4329047</v>
      </c>
      <c r="G76" s="358"/>
    </row>
    <row r="77" spans="1:8" s="961" customFormat="1" ht="12" customHeight="1" thickTop="1" x14ac:dyDescent="0.2">
      <c r="A77" s="582"/>
      <c r="B77" s="579"/>
      <c r="C77" s="580"/>
      <c r="D77" s="960" t="s">
        <v>2029</v>
      </c>
      <c r="E77" s="591"/>
      <c r="F77" s="1566">
        <v>390.04</v>
      </c>
      <c r="G77" s="359"/>
      <c r="H77" s="358"/>
    </row>
    <row r="78" spans="1:8" s="961" customFormat="1" ht="12" customHeight="1" thickBot="1" x14ac:dyDescent="0.25">
      <c r="A78" s="583"/>
      <c r="B78" s="579"/>
      <c r="C78" s="580"/>
      <c r="D78" s="960" t="s">
        <v>1859</v>
      </c>
      <c r="E78" s="591" t="s">
        <v>1112</v>
      </c>
      <c r="F78" s="1105">
        <f>IF(F77&gt;0,F76/F77," Complete Line 77")</f>
        <v>11098.98215567634</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79530</v>
      </c>
      <c r="G93" s="969"/>
    </row>
    <row r="94" spans="1:7" ht="12" customHeight="1" x14ac:dyDescent="0.2">
      <c r="A94" s="970" t="s">
        <v>146</v>
      </c>
      <c r="B94" s="970" t="s">
        <v>182</v>
      </c>
      <c r="C94" s="967">
        <v>1700</v>
      </c>
      <c r="D94" s="976" t="str">
        <f>'Revenues 9-14'!A82</f>
        <v>Total District/School Activity Income</v>
      </c>
      <c r="E94" s="384"/>
      <c r="F94" s="1063">
        <f>SUM('Revenues 9-14'!C82,'Revenues 9-14'!D82)</f>
        <v>70991</v>
      </c>
      <c r="G94" s="969"/>
    </row>
    <row r="95" spans="1:7" ht="12" customHeight="1" x14ac:dyDescent="0.2">
      <c r="A95" s="970" t="s">
        <v>527</v>
      </c>
      <c r="B95" s="970" t="s">
        <v>183</v>
      </c>
      <c r="C95" s="967">
        <f>'Revenues 9-14'!B84</f>
        <v>1811</v>
      </c>
      <c r="D95" s="968" t="str">
        <f>'Revenues 9-14'!A84</f>
        <v>Rentals - Regular Textbooks</v>
      </c>
      <c r="E95" s="384"/>
      <c r="F95" s="1063">
        <f>'Revenues 9-14'!C84</f>
        <v>40546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11325</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67431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13859</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175426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14407</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36143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38179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567</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10703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4028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563251</v>
      </c>
    </row>
    <row r="176" spans="1:7" ht="12" customHeight="1" x14ac:dyDescent="0.2">
      <c r="A176" s="584"/>
      <c r="B176" s="585"/>
      <c r="C176" s="586"/>
      <c r="D176" s="992" t="s">
        <v>1856</v>
      </c>
      <c r="E176" s="1046"/>
      <c r="F176" s="1108">
        <f>'PCTC-OEPP 28-29'!F76-F175</f>
        <v>3765796</v>
      </c>
    </row>
    <row r="177" spans="1:7" ht="12" customHeight="1" x14ac:dyDescent="0.2">
      <c r="A177" s="584"/>
      <c r="B177" s="585"/>
      <c r="C177" s="586"/>
      <c r="D177" s="992" t="s">
        <v>2013</v>
      </c>
      <c r="E177" s="1046"/>
      <c r="F177" s="1108">
        <f>'Cap Outlay Deprec 27'!I18</f>
        <v>262778</v>
      </c>
    </row>
    <row r="178" spans="1:7" ht="12" customHeight="1" x14ac:dyDescent="0.2">
      <c r="A178" s="584"/>
      <c r="B178" s="585"/>
      <c r="C178" s="586"/>
      <c r="D178" s="992" t="s">
        <v>1858</v>
      </c>
      <c r="E178" s="1046"/>
      <c r="F178" s="1108">
        <f>F176+F177</f>
        <v>4028574</v>
      </c>
    </row>
    <row r="179" spans="1:7" ht="12" customHeight="1" x14ac:dyDescent="0.2">
      <c r="A179" s="584"/>
      <c r="B179" s="587"/>
      <c r="C179" s="586"/>
      <c r="D179" s="992" t="s">
        <v>2014</v>
      </c>
      <c r="E179" s="1046"/>
      <c r="F179" s="1109">
        <f>'PCTC-OEPP 28-29'!F77</f>
        <v>390.04</v>
      </c>
      <c r="G179" s="68"/>
    </row>
    <row r="180" spans="1:7" ht="12" customHeight="1" thickBot="1" x14ac:dyDescent="0.25">
      <c r="A180" s="584"/>
      <c r="B180" s="587"/>
      <c r="C180" s="586"/>
      <c r="D180" s="992" t="s">
        <v>1935</v>
      </c>
      <c r="E180" s="1046" t="s">
        <v>1936</v>
      </c>
      <c r="F180" s="1110">
        <f>F178/F179</f>
        <v>10328.617577684339</v>
      </c>
      <c r="G180" s="67">
        <v>6323</v>
      </c>
    </row>
    <row r="181" spans="1:7" ht="12" thickTop="1" x14ac:dyDescent="0.2">
      <c r="B181" s="68"/>
      <c r="C181" s="385"/>
      <c r="D181" s="68"/>
      <c r="E181" s="385"/>
      <c r="F181" s="68"/>
      <c r="G181" s="993">
        <v>6326</v>
      </c>
    </row>
    <row r="182" spans="1:7" ht="12.4" customHeight="1" x14ac:dyDescent="0.2">
      <c r="A182" s="68" t="s">
        <v>1650</v>
      </c>
      <c r="B182" s="68"/>
      <c r="C182" s="385"/>
      <c r="D182" s="68"/>
      <c r="E182" s="385"/>
      <c r="F182" s="68"/>
      <c r="G182" s="68"/>
    </row>
    <row r="183" spans="1:7" ht="12.4" customHeight="1" x14ac:dyDescent="0.2">
      <c r="B183" s="68"/>
      <c r="C183" s="385"/>
      <c r="D183" s="68"/>
      <c r="E183" s="385"/>
      <c r="F183" s="68"/>
      <c r="G183" s="68"/>
    </row>
    <row r="184" spans="1:7" ht="12.4" customHeight="1" x14ac:dyDescent="0.2">
      <c r="A184" s="592"/>
      <c r="C184" s="385"/>
      <c r="D184" s="68"/>
      <c r="E184" s="385"/>
      <c r="F184" s="68"/>
      <c r="G184" s="68"/>
    </row>
    <row r="185" spans="1:7" ht="12.4"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1" sqref="A21:H21"/>
    </sheetView>
  </sheetViews>
  <sheetFormatPr defaultColWidth="9.28515625" defaultRowHeight="12.75" x14ac:dyDescent="0.2"/>
  <cols>
    <col min="1" max="1" width="8.28515625" style="214" customWidth="1"/>
    <col min="2" max="2" width="46.7109375" style="214" customWidth="1"/>
    <col min="3" max="3" width="8" style="214" customWidth="1"/>
    <col min="4" max="6" width="16.7109375" style="214" customWidth="1"/>
    <col min="7" max="7" width="17.28515625" style="214" customWidth="1"/>
    <col min="8" max="8" width="3.7109375" style="214" customWidth="1"/>
    <col min="9" max="9" width="3.28515625" style="393" customWidth="1"/>
    <col min="10" max="10" width="5.42578125" style="214" customWidth="1"/>
    <col min="11" max="14" width="4.5703125" style="214" customWidth="1"/>
    <col min="15" max="16384" width="9.28515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v>7956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2399507</v>
      </c>
      <c r="F19" s="763"/>
      <c r="G19" s="765">
        <f>'Expenditures 15-22'!K33-SUM('Expenditures 15-22'!G33,'Expenditures 15-22'!I33)+'Expenditures 15-22'!D223</f>
        <v>2399507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289203</v>
      </c>
      <c r="F21" s="763"/>
      <c r="G21" s="765">
        <f>'Expenditures 15-22'!K42-SUM('Expenditures 15-22'!G42,'Expenditures 15-22'!I42)+'Expenditures 15-22'!K120-SUM('Expenditures 15-22'!G120,'Expenditures 15-22'!I120)+'Expenditures 15-22'!K174-SUM('Expenditures 15-22'!G174,'Expenditures 15-22'!I174)+'Expenditures 15-22'!D232</f>
        <v>289203</v>
      </c>
      <c r="H21" s="286"/>
      <c r="I21" s="215"/>
    </row>
    <row r="22" spans="1:9" s="2" customFormat="1" ht="12" customHeight="1" x14ac:dyDescent="0.2">
      <c r="A22" s="762" t="s">
        <v>644</v>
      </c>
      <c r="B22" s="758"/>
      <c r="C22" s="757">
        <v>2200</v>
      </c>
      <c r="D22" s="763"/>
      <c r="E22" s="764">
        <f>'Expenditures 15-22'!K47-SUM('Expenditures 15-22'!G47,'Expenditures 15-22'!I47)+'Expenditures 15-22'!D237</f>
        <v>89021</v>
      </c>
      <c r="F22" s="763"/>
      <c r="G22" s="765">
        <f>'Expenditures 15-22'!K47-SUM('Expenditures 15-22'!G47,'Expenditures 15-22'!I47)+'Expenditures 15-22'!D237</f>
        <v>89021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385805</v>
      </c>
      <c r="F23" s="763"/>
      <c r="G23" s="764">
        <f>'Expenditures 15-22'!K53-SUM('Expenditures 15-22'!G53,'Expenditures 15-22'!I53)+'Expenditures 15-22'!D251+'Expenditures 15-22'!K323-SUM('Expenditures 15-22'!G323,'Expenditures 15-22'!I323)</f>
        <v>385805</v>
      </c>
      <c r="H23" s="286"/>
      <c r="I23" s="215"/>
    </row>
    <row r="24" spans="1:9" s="2" customFormat="1" ht="12" customHeight="1" x14ac:dyDescent="0.2">
      <c r="A24" s="762" t="s">
        <v>646</v>
      </c>
      <c r="B24" s="758"/>
      <c r="C24" s="757">
        <v>2400</v>
      </c>
      <c r="D24" s="763"/>
      <c r="E24" s="764">
        <f>'Expenditures 15-22'!K57-SUM('Expenditures 15-22'!G57,'Expenditures 15-22'!I57)+'Expenditures 15-22'!D255</f>
        <v>102170</v>
      </c>
      <c r="F24" s="763"/>
      <c r="G24" s="765">
        <f>'Expenditures 15-22'!K57-SUM('Expenditures 15-22'!G57,'Expenditures 15-22'!I57)+'Expenditures 15-22'!D255</f>
        <v>102170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96094</v>
      </c>
      <c r="E27" s="764">
        <f>E8</f>
        <v>0</v>
      </c>
      <c r="F27" s="764">
        <f>'Expenditures 15-22'!K60-SUM('Expenditures 15-22'!G60,'Expenditures 15-22'!I60)+'Expenditures 15-22'!D258-E8</f>
        <v>96094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390252</v>
      </c>
      <c r="F28" s="767">
        <f>'Expenditures 15-22'!K61-SUM('Expenditures 15-22'!G61,'Expenditures 15-22'!I61)+'Expenditures 15-22'!K124-SUM('Expenditures 15-22'!G124,'Expenditures 15-22'!I124)+'Expenditures 15-22'!D260-E9</f>
        <v>390252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446008</v>
      </c>
      <c r="F29" s="763"/>
      <c r="G29" s="765">
        <f>'Expenditures 15-22'!K62-SUM('Expenditures 15-22'!G62,'Expenditures 15-22'!I62)+'Expenditures 15-22'!K125-SUM('Expenditures 15-22'!G125,'Expenditures 15-22'!I125)+'Expenditures 15-22'!K176-SUM('Expenditures 15-22'!G176,'Expenditures 15-22'!I176)+'Expenditures 15-22'!D261</f>
        <v>446008</v>
      </c>
      <c r="H29" s="392"/>
    </row>
    <row r="30" spans="1:9" ht="12" customHeight="1" x14ac:dyDescent="0.2">
      <c r="A30" s="762" t="s">
        <v>106</v>
      </c>
      <c r="B30" s="760"/>
      <c r="C30" s="757">
        <v>2560</v>
      </c>
      <c r="D30" s="763"/>
      <c r="E30" s="764">
        <f>'Expenditures 15-22'!K63-SUM('Expenditures 15-22'!G63,'Expenditures 15-22'!I63)+'Expenditures 15-22'!D262-E10</f>
        <v>110552</v>
      </c>
      <c r="F30" s="763"/>
      <c r="G30" s="764">
        <f>'Expenditures 15-22'!K63-SUM('Expenditures 15-22'!G63,'Expenditures 15-22'!I63)+'Expenditures 15-22'!D262-E10</f>
        <v>110552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96094</v>
      </c>
      <c r="E40" s="767">
        <f>SUM(E19:E39)</f>
        <v>4212518</v>
      </c>
      <c r="F40" s="767">
        <f>SUM(F19:F39)</f>
        <v>486346</v>
      </c>
      <c r="G40" s="767">
        <f>SUM(G19:G39)</f>
        <v>3822266</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96094</v>
      </c>
      <c r="F42" s="772" t="s">
        <v>553</v>
      </c>
      <c r="G42" s="768">
        <f>F40</f>
        <v>486346</v>
      </c>
    </row>
    <row r="43" spans="1:7" ht="12" customHeight="1" x14ac:dyDescent="0.2">
      <c r="A43" s="286"/>
      <c r="B43" s="215"/>
      <c r="C43" s="287"/>
      <c r="D43" s="772" t="s">
        <v>552</v>
      </c>
      <c r="E43" s="768">
        <f>E40</f>
        <v>4212518</v>
      </c>
      <c r="F43" s="772" t="s">
        <v>552</v>
      </c>
      <c r="G43" s="768">
        <f>G40</f>
        <v>3822266</v>
      </c>
    </row>
    <row r="44" spans="1:7" ht="12" customHeight="1" x14ac:dyDescent="0.2">
      <c r="A44" s="286"/>
      <c r="B44" s="215"/>
      <c r="C44" s="215"/>
      <c r="D44" s="782" t="s">
        <v>1165</v>
      </c>
      <c r="E44" s="783">
        <f>(E42/E43)</f>
        <v>2.2811534573858202E-2</v>
      </c>
      <c r="F44" s="782" t="s">
        <v>1165</v>
      </c>
      <c r="G44" s="783">
        <f>(G42/G43)</f>
        <v>0.12724022870203172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1" sqref="A21:H21"/>
      <selection pane="bottomLeft" activeCell="A5" sqref="A5:E5"/>
    </sheetView>
  </sheetViews>
  <sheetFormatPr defaultColWidth="9.28515625" defaultRowHeight="12.75" x14ac:dyDescent="0.2"/>
  <cols>
    <col min="1" max="1" width="52.7109375" style="1943" customWidth="1"/>
    <col min="2" max="3" width="9.7109375" style="1923" customWidth="1"/>
    <col min="4" max="4" width="12.5703125" style="1944" customWidth="1"/>
    <col min="5" max="5" width="52.28515625" style="1923" customWidth="1"/>
    <col min="6" max="6" width="9.28515625" style="1923"/>
    <col min="7" max="7" width="5.7109375" style="1923" bestFit="1" customWidth="1"/>
    <col min="8" max="16384" width="9.28515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Nashville CHSD 99</v>
      </c>
      <c r="C6" s="2414"/>
      <c r="D6" s="2414"/>
      <c r="E6" s="1925"/>
    </row>
    <row r="7" spans="1:7" ht="11.25" customHeight="1" x14ac:dyDescent="0.25">
      <c r="A7" s="1924"/>
      <c r="B7" s="2415">
        <f>COVER!A13</f>
        <v>13095099016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t="s">
        <v>2096</v>
      </c>
      <c r="C11" s="1935" t="s">
        <v>2096</v>
      </c>
      <c r="D11" s="1936"/>
      <c r="E11" s="1937" t="s">
        <v>2112</v>
      </c>
    </row>
    <row r="12" spans="1:7" ht="12" customHeight="1" x14ac:dyDescent="0.2">
      <c r="A12" s="1934" t="s">
        <v>1661</v>
      </c>
      <c r="B12" s="1935"/>
      <c r="C12" s="1935"/>
      <c r="D12" s="1938"/>
      <c r="E12" s="1937"/>
    </row>
    <row r="13" spans="1:7" ht="12" customHeight="1" x14ac:dyDescent="0.2">
      <c r="A13" s="1934" t="s">
        <v>1662</v>
      </c>
      <c r="B13" s="1935" t="s">
        <v>2096</v>
      </c>
      <c r="C13" s="1935" t="s">
        <v>2096</v>
      </c>
      <c r="D13" s="1938"/>
      <c r="E13" s="1937" t="s">
        <v>2113</v>
      </c>
    </row>
    <row r="14" spans="1:7" ht="12" customHeight="1" x14ac:dyDescent="0.2">
      <c r="A14" s="1934" t="s">
        <v>1663</v>
      </c>
      <c r="B14" s="1935" t="s">
        <v>2096</v>
      </c>
      <c r="C14" s="1935" t="s">
        <v>2096</v>
      </c>
      <c r="D14" s="1938"/>
      <c r="E14" s="1937" t="s">
        <v>2114</v>
      </c>
    </row>
    <row r="15" spans="1:7" ht="12" customHeight="1" x14ac:dyDescent="0.2">
      <c r="A15" s="1934" t="s">
        <v>1664</v>
      </c>
      <c r="B15" s="1935" t="s">
        <v>2096</v>
      </c>
      <c r="C15" s="1935" t="s">
        <v>2096</v>
      </c>
      <c r="D15" s="1938"/>
      <c r="E15" s="1937" t="s">
        <v>2115</v>
      </c>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t="s">
        <v>2096</v>
      </c>
      <c r="D19" s="1938"/>
      <c r="E19" s="1937" t="s">
        <v>2116</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2096</v>
      </c>
      <c r="C24" s="1935" t="s">
        <v>2096</v>
      </c>
      <c r="D24" s="1938"/>
      <c r="E24" s="1937" t="s">
        <v>2117</v>
      </c>
    </row>
    <row r="25" spans="1:11" ht="12" customHeight="1" x14ac:dyDescent="0.2">
      <c r="A25" s="1934" t="s">
        <v>1923</v>
      </c>
      <c r="B25" s="1935" t="s">
        <v>2096</v>
      </c>
      <c r="C25" s="1935" t="s">
        <v>2096</v>
      </c>
      <c r="D25" s="1938"/>
      <c r="E25" s="1937" t="s">
        <v>2120</v>
      </c>
    </row>
    <row r="26" spans="1:11" ht="12" customHeight="1" x14ac:dyDescent="0.2">
      <c r="A26" s="1934" t="s">
        <v>1924</v>
      </c>
      <c r="B26" s="1935" t="s">
        <v>2096</v>
      </c>
      <c r="C26" s="1935" t="s">
        <v>2096</v>
      </c>
      <c r="D26" s="1938"/>
      <c r="E26" s="1937" t="s">
        <v>2118</v>
      </c>
    </row>
    <row r="27" spans="1:11" x14ac:dyDescent="0.2">
      <c r="A27" s="1934" t="s">
        <v>1925</v>
      </c>
      <c r="B27" s="1935"/>
      <c r="C27" s="1935"/>
      <c r="D27" s="1938"/>
      <c r="E27" s="1937"/>
    </row>
    <row r="28" spans="1:11" ht="12" customHeight="1" x14ac:dyDescent="0.2">
      <c r="A28" s="1934" t="s">
        <v>1926</v>
      </c>
      <c r="B28" s="1935" t="s">
        <v>2096</v>
      </c>
      <c r="C28" s="1935" t="s">
        <v>2096</v>
      </c>
      <c r="D28" s="1938"/>
      <c r="E28" s="1937" t="s">
        <v>2119</v>
      </c>
    </row>
    <row r="29" spans="1:11" ht="12" customHeight="1" x14ac:dyDescent="0.2">
      <c r="A29" s="1934" t="s">
        <v>1927</v>
      </c>
      <c r="B29" s="1935" t="s">
        <v>2096</v>
      </c>
      <c r="C29" s="1935" t="s">
        <v>2096</v>
      </c>
      <c r="D29" s="1938"/>
      <c r="E29" s="1937" t="s">
        <v>2117</v>
      </c>
    </row>
    <row r="30" spans="1:11" ht="12" customHeight="1" x14ac:dyDescent="0.2">
      <c r="A30" s="1934" t="s">
        <v>1928</v>
      </c>
      <c r="B30" s="1935" t="s">
        <v>2096</v>
      </c>
      <c r="C30" s="1935" t="s">
        <v>2096</v>
      </c>
      <c r="D30" s="1938"/>
      <c r="E30" s="1937" t="s">
        <v>2112</v>
      </c>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28575</xdr:rowOff>
                  </from>
                  <to>
                    <xdr:col>0</xdr:col>
                    <xdr:colOff>857250</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A21" sqref="A21:H21"/>
    </sheetView>
  </sheetViews>
  <sheetFormatPr defaultColWidth="9.28515625" defaultRowHeight="12.75" x14ac:dyDescent="0.2"/>
  <cols>
    <col min="1" max="1" width="3" style="1595" customWidth="1"/>
    <col min="2" max="2" width="2.7109375" style="1595" customWidth="1"/>
    <col min="3" max="3" width="32.28515625" style="1595" customWidth="1"/>
    <col min="4" max="4" width="6.42578125" style="1595" customWidth="1"/>
    <col min="5" max="10" width="15.7109375" style="1595" customWidth="1"/>
    <col min="11" max="14" width="4.7109375" style="1595" customWidth="1"/>
    <col min="15" max="16384" width="9.28515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4" customHeight="1" x14ac:dyDescent="0.2">
      <c r="F5" s="1599"/>
    </row>
    <row r="6" spans="1:10" x14ac:dyDescent="0.2">
      <c r="A6" s="1600" t="s">
        <v>761</v>
      </c>
      <c r="B6" s="1601"/>
      <c r="C6" s="1601"/>
      <c r="D6" s="1601"/>
      <c r="E6" s="1602"/>
      <c r="F6" s="1603"/>
      <c r="G6" s="1594"/>
      <c r="H6" s="1604" t="s">
        <v>1191</v>
      </c>
      <c r="I6" s="2434" t="str">
        <f>COVER!A17</f>
        <v>Nashville CHSD 99</v>
      </c>
      <c r="J6" s="2435"/>
    </row>
    <row r="7" spans="1:10" x14ac:dyDescent="0.2">
      <c r="A7" s="2436" t="s">
        <v>1015</v>
      </c>
      <c r="B7" s="2437"/>
      <c r="C7" s="2437"/>
      <c r="D7" s="2437"/>
      <c r="E7" s="2438"/>
      <c r="F7" s="1605"/>
      <c r="G7" s="1594"/>
      <c r="H7" s="1604" t="s">
        <v>431</v>
      </c>
      <c r="I7" s="2439">
        <f>COVER!A13</f>
        <v>13095099016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120568</v>
      </c>
      <c r="F12" s="1633"/>
      <c r="G12" s="1632">
        <f t="shared" ref="G12:G18" si="0">SUM(E12:F12)</f>
        <v>120568</v>
      </c>
      <c r="H12" s="1634">
        <v>124200</v>
      </c>
      <c r="I12" s="1633"/>
      <c r="J12" s="1632">
        <f t="shared" ref="J12:J18" si="1">SUM(H12:I12)</f>
        <v>124200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120568</v>
      </c>
      <c r="F19" s="1640">
        <f t="shared" si="2"/>
        <v>0</v>
      </c>
      <c r="G19" s="1640">
        <f t="shared" si="2"/>
        <v>120568</v>
      </c>
      <c r="H19" s="1640">
        <f t="shared" si="2"/>
        <v>124200</v>
      </c>
      <c r="I19" s="1640">
        <f t="shared" si="2"/>
        <v>0</v>
      </c>
      <c r="J19" s="1640">
        <f t="shared" si="2"/>
        <v>124200</v>
      </c>
    </row>
    <row r="20" spans="1:10" ht="25.5" customHeight="1" thickTop="1" x14ac:dyDescent="0.2">
      <c r="A20" s="1628">
        <v>9</v>
      </c>
      <c r="B20" s="2446" t="s">
        <v>2021</v>
      </c>
      <c r="C20" s="2444"/>
      <c r="D20" s="2445"/>
      <c r="E20" s="1641"/>
      <c r="F20" s="1641"/>
      <c r="G20" s="1641"/>
      <c r="H20" s="1641"/>
      <c r="I20" s="1641"/>
      <c r="J20" s="1642">
        <f>IF(AND(G19&gt;0,J19&gt;0),(((J19-G19)/G19)),"Enter Budget Data")</f>
        <v>3.0124079357706855E-2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topLeftCell="A19" zoomScale="110" zoomScaleNormal="110" workbookViewId="0">
      <selection activeCell="A21" sqref="A21:H21"/>
    </sheetView>
  </sheetViews>
  <sheetFormatPr defaultRowHeight="12.75" x14ac:dyDescent="0.2"/>
  <cols>
    <col min="1" max="1" width="3" customWidth="1"/>
    <col min="2" max="2" width="40.7109375" customWidth="1"/>
    <col min="3" max="3" width="3.28515625" customWidth="1"/>
  </cols>
  <sheetData>
    <row r="2" spans="1:4" x14ac:dyDescent="0.2">
      <c r="A2" s="133" t="s">
        <v>294</v>
      </c>
    </row>
    <row r="3" spans="1:4" x14ac:dyDescent="0.2">
      <c r="A3" t="s">
        <v>295</v>
      </c>
    </row>
    <row r="5" spans="1:4" x14ac:dyDescent="0.2">
      <c r="A5" s="386">
        <v>1</v>
      </c>
      <c r="B5" s="12" t="s">
        <v>2122</v>
      </c>
    </row>
    <row r="6" spans="1:4" x14ac:dyDescent="0.2">
      <c r="A6" s="386">
        <v>2</v>
      </c>
      <c r="B6" s="12" t="s">
        <v>2123</v>
      </c>
    </row>
    <row r="7" spans="1:4" x14ac:dyDescent="0.2">
      <c r="A7" s="386">
        <v>3</v>
      </c>
      <c r="B7" s="12" t="s">
        <v>2124</v>
      </c>
      <c r="D7" s="2107">
        <v>8720</v>
      </c>
    </row>
    <row r="8" spans="1:4" x14ac:dyDescent="0.2">
      <c r="A8" s="386">
        <v>4</v>
      </c>
      <c r="B8" s="12" t="s">
        <v>2125</v>
      </c>
      <c r="D8" s="2107">
        <v>5544</v>
      </c>
    </row>
    <row r="9" spans="1:4" x14ac:dyDescent="0.2">
      <c r="A9" s="387"/>
      <c r="B9" s="12" t="s">
        <v>2126</v>
      </c>
      <c r="D9" s="2107">
        <v>16585</v>
      </c>
    </row>
    <row r="10" spans="1:4" x14ac:dyDescent="0.2">
      <c r="A10" s="387"/>
      <c r="B10" s="12" t="s">
        <v>2133</v>
      </c>
      <c r="D10" s="2107">
        <v>12465</v>
      </c>
    </row>
    <row r="11" spans="1:4" x14ac:dyDescent="0.2">
      <c r="A11" s="387"/>
      <c r="B11" s="12" t="s">
        <v>2132</v>
      </c>
      <c r="D11" s="2107">
        <v>5892</v>
      </c>
    </row>
    <row r="12" spans="1:4" x14ac:dyDescent="0.2">
      <c r="A12" s="387"/>
      <c r="B12" s="12" t="s">
        <v>2127</v>
      </c>
      <c r="D12" s="2107">
        <v>3897</v>
      </c>
    </row>
    <row r="13" spans="1:4" x14ac:dyDescent="0.2">
      <c r="A13" s="387"/>
    </row>
    <row r="14" spans="1:4" x14ac:dyDescent="0.2">
      <c r="A14" s="387"/>
      <c r="B14" s="12" t="s">
        <v>2128</v>
      </c>
    </row>
    <row r="15" spans="1:4" x14ac:dyDescent="0.2">
      <c r="A15" s="387"/>
      <c r="B15" s="12" t="s">
        <v>2129</v>
      </c>
      <c r="D15" s="2107">
        <v>2590</v>
      </c>
    </row>
    <row r="16" spans="1:4" x14ac:dyDescent="0.2">
      <c r="A16" s="387"/>
      <c r="B16" s="12" t="s">
        <v>2127</v>
      </c>
      <c r="D16" s="2107">
        <v>705</v>
      </c>
    </row>
    <row r="17" spans="1:4" x14ac:dyDescent="0.2">
      <c r="A17" s="387"/>
    </row>
    <row r="18" spans="1:4" x14ac:dyDescent="0.2">
      <c r="A18" s="387"/>
      <c r="B18" s="12" t="s">
        <v>2135</v>
      </c>
    </row>
    <row r="19" spans="1:4" x14ac:dyDescent="0.2">
      <c r="A19" s="387"/>
      <c r="B19" s="12" t="s">
        <v>2127</v>
      </c>
      <c r="D19">
        <v>806</v>
      </c>
    </row>
    <row r="20" spans="1:4" x14ac:dyDescent="0.2">
      <c r="A20" s="387"/>
    </row>
    <row r="21" spans="1:4" x14ac:dyDescent="0.2">
      <c r="A21" s="387"/>
      <c r="B21" s="12" t="s">
        <v>2130</v>
      </c>
    </row>
    <row r="22" spans="1:4" x14ac:dyDescent="0.2">
      <c r="A22" s="387"/>
      <c r="B22" s="12" t="s">
        <v>2131</v>
      </c>
      <c r="D22" s="2107">
        <v>3975</v>
      </c>
    </row>
    <row r="23" spans="1:4" x14ac:dyDescent="0.2">
      <c r="A23" s="387"/>
    </row>
    <row r="24" spans="1:4" x14ac:dyDescent="0.2">
      <c r="A24" s="387"/>
      <c r="B24" s="12" t="s">
        <v>2134</v>
      </c>
    </row>
    <row r="25" spans="1:4" x14ac:dyDescent="0.2">
      <c r="A25" s="387"/>
      <c r="B25" s="12" t="s">
        <v>2128</v>
      </c>
    </row>
    <row r="26" spans="1:4" x14ac:dyDescent="0.2">
      <c r="A26" s="387"/>
      <c r="B26" s="12" t="s">
        <v>2136</v>
      </c>
      <c r="D26" s="2107">
        <v>14407</v>
      </c>
    </row>
    <row r="27" spans="1:4" x14ac:dyDescent="0.2">
      <c r="A27" s="387"/>
    </row>
    <row r="28" spans="1:4" x14ac:dyDescent="0.2">
      <c r="A28" s="387"/>
      <c r="B28" s="12" t="s">
        <v>2137</v>
      </c>
    </row>
    <row r="29" spans="1:4" x14ac:dyDescent="0.2">
      <c r="A29" s="387"/>
      <c r="B29" s="12" t="s">
        <v>2123</v>
      </c>
      <c r="D29" s="2107"/>
    </row>
    <row r="30" spans="1:4" x14ac:dyDescent="0.2">
      <c r="A30" s="387"/>
      <c r="B30" s="12" t="s">
        <v>2139</v>
      </c>
      <c r="D30" s="2107">
        <v>2193</v>
      </c>
    </row>
    <row r="31" spans="1:4" x14ac:dyDescent="0.2">
      <c r="A31" s="387"/>
      <c r="B31" s="12" t="s">
        <v>2138</v>
      </c>
      <c r="D31">
        <v>31</v>
      </c>
    </row>
    <row r="32" spans="1:4" x14ac:dyDescent="0.2">
      <c r="A32" s="387"/>
    </row>
    <row r="33" spans="1:4" x14ac:dyDescent="0.2">
      <c r="A33" s="387"/>
      <c r="B33" s="12" t="s">
        <v>2140</v>
      </c>
    </row>
    <row r="34" spans="1:4" x14ac:dyDescent="0.2">
      <c r="A34" s="387"/>
      <c r="B34" s="12" t="s">
        <v>2141</v>
      </c>
    </row>
    <row r="35" spans="1:4" x14ac:dyDescent="0.2">
      <c r="A35" s="387"/>
      <c r="B35" s="12" t="s">
        <v>2142</v>
      </c>
      <c r="D35">
        <v>32</v>
      </c>
    </row>
    <row r="36" spans="1:4" x14ac:dyDescent="0.2">
      <c r="A36" s="387"/>
    </row>
    <row r="37" spans="1:4" x14ac:dyDescent="0.2">
      <c r="A37" s="387"/>
    </row>
    <row r="38" spans="1:4" x14ac:dyDescent="0.2">
      <c r="A38" s="387"/>
    </row>
    <row r="39" spans="1:4" x14ac:dyDescent="0.2">
      <c r="A39" s="387"/>
    </row>
    <row r="40" spans="1:4" x14ac:dyDescent="0.2">
      <c r="A40" s="387"/>
    </row>
    <row r="41" spans="1:4" x14ac:dyDescent="0.2">
      <c r="A41" s="387"/>
    </row>
    <row r="42" spans="1:4" x14ac:dyDescent="0.2">
      <c r="A42" s="387"/>
    </row>
    <row r="43" spans="1:4" x14ac:dyDescent="0.2">
      <c r="A43" s="387"/>
    </row>
    <row r="44" spans="1:4" x14ac:dyDescent="0.2">
      <c r="A44" s="387"/>
    </row>
    <row r="45" spans="1:4" x14ac:dyDescent="0.2">
      <c r="A45" s="387"/>
    </row>
    <row r="46" spans="1:4" x14ac:dyDescent="0.2">
      <c r="A46" s="387"/>
    </row>
    <row r="47" spans="1:4" x14ac:dyDescent="0.2">
      <c r="A47" s="387"/>
    </row>
    <row r="48" spans="1:4"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Nashville CHSD 99</v>
      </c>
    </row>
    <row r="64" spans="1:2" x14ac:dyDescent="0.2">
      <c r="B64" s="394">
        <f>COVER!A13</f>
        <v>13095099016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110" zoomScaleNormal="110" workbookViewId="0">
      <selection activeCell="A21" sqref="A21:H21"/>
    </sheetView>
  </sheetViews>
  <sheetFormatPr defaultRowHeight="14.25" x14ac:dyDescent="0.2"/>
  <cols>
    <col min="1" max="1" width="1.28515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6</xdr:row>
                <xdr:rowOff>0</xdr:rowOff>
              </from>
              <to>
                <xdr:col>2</xdr:col>
                <xdr:colOff>304800</xdr:colOff>
                <xdr:row>10</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3" zoomScale="110" zoomScaleNormal="110" workbookViewId="0">
      <selection activeCell="A21" sqref="A21:H21"/>
    </sheetView>
  </sheetViews>
  <sheetFormatPr defaultColWidth="9.28515625" defaultRowHeight="12.75" x14ac:dyDescent="0.2"/>
  <cols>
    <col min="1" max="1" width="33.7109375" style="1522" customWidth="1"/>
    <col min="2" max="6" width="16.7109375" style="1522" customWidth="1"/>
    <col min="7" max="16384" width="9.28515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2903187</v>
      </c>
      <c r="C6" s="1575">
        <f>'Acct Summary 7-8'!D8</f>
        <v>362747</v>
      </c>
      <c r="D6" s="1575">
        <f>'Acct Summary 7-8'!F8</f>
        <v>340530</v>
      </c>
      <c r="E6" s="1575">
        <f>'Acct Summary 7-8'!I8</f>
        <v>74152</v>
      </c>
      <c r="F6" s="1575">
        <f>SUM(B6:E6)</f>
        <v>3680616</v>
      </c>
    </row>
    <row r="7" spans="1:8" s="1576" customFormat="1" ht="14.25" customHeight="1" thickBot="1" x14ac:dyDescent="0.25">
      <c r="A7" s="1574" t="s">
        <v>1636</v>
      </c>
      <c r="B7" s="1577">
        <f>'Acct Summary 7-8'!C17</f>
        <v>3237516</v>
      </c>
      <c r="C7" s="1577">
        <f>'Acct Summary 7-8'!D17</f>
        <v>376316</v>
      </c>
      <c r="D7" s="1577">
        <f>'Acct Summary 7-8'!F17</f>
        <v>446008</v>
      </c>
      <c r="E7" s="1836"/>
      <c r="F7" s="1575">
        <f>SUM(B7:E7)</f>
        <v>4059840</v>
      </c>
    </row>
    <row r="8" spans="1:8" s="1576" customFormat="1" ht="14.25" thickTop="1" thickBot="1" x14ac:dyDescent="0.25">
      <c r="A8" s="1578" t="s">
        <v>1637</v>
      </c>
      <c r="B8" s="1579">
        <f>(B6-B7)</f>
        <v>-334329</v>
      </c>
      <c r="C8" s="1579">
        <f>(C6-C7)</f>
        <v>-13569</v>
      </c>
      <c r="D8" s="1579">
        <f>(D6-D7)</f>
        <v>-105478</v>
      </c>
      <c r="E8" s="1577">
        <f>(E6-E7)</f>
        <v>74152</v>
      </c>
      <c r="F8" s="1580">
        <f>SUM(F6-F7)</f>
        <v>-379224</v>
      </c>
    </row>
    <row r="9" spans="1:8" s="1576" customFormat="1" ht="14.25" thickTop="1" thickBot="1" x14ac:dyDescent="0.25">
      <c r="A9" s="1581" t="s">
        <v>2023</v>
      </c>
      <c r="B9" s="1582">
        <f>'Acct Summary 7-8'!C81</f>
        <v>1359526</v>
      </c>
      <c r="C9" s="1582">
        <f>'Acct Summary 7-8'!D81</f>
        <v>366144</v>
      </c>
      <c r="D9" s="1582">
        <f>'Acct Summary 7-8'!F81</f>
        <v>-15651</v>
      </c>
      <c r="E9" s="1582">
        <f>'Acct Summary 7-8'!I81</f>
        <v>983614</v>
      </c>
      <c r="F9" s="1661">
        <f>SUM(B9:E9)</f>
        <v>2693633</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28515625" defaultRowHeight="12" x14ac:dyDescent="0.2"/>
  <cols>
    <col min="1" max="2" width="3.28515625" style="225" customWidth="1"/>
    <col min="3" max="3" width="100.7109375" style="224" customWidth="1"/>
    <col min="4" max="4" width="31.7109375" style="1267" customWidth="1"/>
    <col min="5" max="5" width="2.7109375" style="223" customWidth="1"/>
    <col min="6" max="6" width="1" style="223" customWidth="1"/>
    <col min="7" max="16384" width="9.28515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1890</v>
      </c>
      <c r="D11" s="2477"/>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4" customHeight="1" x14ac:dyDescent="0.2">
      <c r="A29" s="230"/>
      <c r="B29" s="231"/>
      <c r="C29" s="360" t="s">
        <v>1108</v>
      </c>
      <c r="D29" s="1253" t="str">
        <f>IF(COVER!O11="X","CASH",IF(COVER!O12="X","ACCRUAL ","PLEASE CHECK AN ACCOUNTING BASIS."))</f>
        <v>CASH</v>
      </c>
    </row>
    <row r="30" spans="1:4" ht="12.4"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4" zoomScale="110" zoomScaleNormal="110" workbookViewId="0">
      <selection activeCell="A21" sqref="A21:H21"/>
    </sheetView>
  </sheetViews>
  <sheetFormatPr defaultColWidth="9.28515625" defaultRowHeight="12.75" x14ac:dyDescent="0.2"/>
  <cols>
    <col min="1" max="1" width="7.7109375" style="1273" customWidth="1"/>
    <col min="2" max="2" width="2.28515625" style="1274" customWidth="1"/>
    <col min="3" max="3" width="11" style="1273" customWidth="1"/>
    <col min="4" max="4" width="13" style="1273" customWidth="1"/>
    <col min="5" max="5" width="16" style="1273" customWidth="1"/>
    <col min="6" max="6" width="4.28515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7109375" style="1273" customWidth="1"/>
    <col min="13" max="13" width="2.7109375" style="1273" customWidth="1"/>
    <col min="14" max="14" width="13.28515625" style="1273" customWidth="1"/>
    <col min="15" max="15" width="7.28515625" style="1273" customWidth="1"/>
    <col min="16" max="16" width="7" style="1273" customWidth="1"/>
    <col min="17" max="19" width="9.7109375" style="1273" customWidth="1"/>
    <col min="20" max="16384" width="9.28515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Nashville CHSD 99</v>
      </c>
      <c r="B7" s="2486"/>
      <c r="C7" s="2486"/>
      <c r="D7" s="2487"/>
      <c r="E7" s="2488">
        <f>COVER!A13</f>
        <v>13095099016</v>
      </c>
      <c r="F7" s="2489"/>
      <c r="G7" s="2490">
        <f>COVER!T23</f>
        <v>66.004384999999999</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FLOYD &amp; ASSOCIATES, CPAs</v>
      </c>
      <c r="H9" s="2497"/>
      <c r="I9" s="2497"/>
      <c r="J9" s="2497"/>
      <c r="K9" s="2497"/>
      <c r="L9" s="2498"/>
    </row>
    <row r="10" spans="1:29" ht="13.5" customHeight="1" x14ac:dyDescent="0.2">
      <c r="A10" s="2499"/>
      <c r="B10" s="2500"/>
      <c r="C10" s="2500"/>
      <c r="D10" s="2500"/>
      <c r="E10" s="2500"/>
      <c r="F10" s="2501"/>
      <c r="G10" s="2496" t="str">
        <f>COVER!T17</f>
        <v>910 STATE HWY 54 EAST</v>
      </c>
      <c r="H10" s="2502"/>
      <c r="I10" s="2502"/>
      <c r="J10" s="2502"/>
      <c r="K10" s="2502"/>
      <c r="L10" s="2503"/>
    </row>
    <row r="11" spans="1:29" ht="13.5" customHeight="1" x14ac:dyDescent="0.2">
      <c r="A11" s="2007" t="s">
        <v>1908</v>
      </c>
      <c r="B11" s="1959"/>
      <c r="C11" s="1949"/>
      <c r="D11" s="1961"/>
      <c r="E11" s="1949"/>
      <c r="F11" s="1950"/>
      <c r="G11" s="2496" t="str">
        <f>COVER!T19</f>
        <v>CLINTON</v>
      </c>
      <c r="H11" s="2502"/>
      <c r="I11" s="2502"/>
      <c r="J11" s="2002" t="str">
        <f>COVER!X19</f>
        <v>IL</v>
      </c>
      <c r="K11" s="2002">
        <f>COVER!Z19</f>
        <v>61727</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
        <v>2121</v>
      </c>
      <c r="J13" s="2508"/>
      <c r="K13" s="2508"/>
      <c r="L13" s="2509"/>
    </row>
    <row r="14" spans="1:29" ht="13.5" customHeight="1" x14ac:dyDescent="0.2">
      <c r="A14" s="2496" t="str">
        <f>COVER!A19</f>
        <v>1300 SOUTH MILL STREET</v>
      </c>
      <c r="B14" s="2494"/>
      <c r="C14" s="2494"/>
      <c r="D14" s="2494"/>
      <c r="E14" s="2000">
        <v>0</v>
      </c>
      <c r="F14" s="1293"/>
      <c r="G14" s="2012" t="s">
        <v>1386</v>
      </c>
      <c r="H14" s="1279"/>
      <c r="I14" s="1279"/>
      <c r="J14" s="1279"/>
      <c r="K14" s="1279"/>
      <c r="L14" s="1951"/>
    </row>
    <row r="15" spans="1:29" ht="13.5" customHeight="1" x14ac:dyDescent="0.2">
      <c r="A15" s="2496" t="s">
        <v>2143</v>
      </c>
      <c r="B15" s="2502"/>
      <c r="C15" s="2502"/>
      <c r="D15" s="1278"/>
      <c r="E15" s="1920"/>
      <c r="F15" s="1292"/>
      <c r="G15" s="1999" t="str">
        <f>COVER!T15</f>
        <v>JULIE M. FLOYD, CPA</v>
      </c>
      <c r="H15" s="1279"/>
      <c r="I15" s="1279"/>
      <c r="J15" s="1279"/>
      <c r="K15" s="1279"/>
      <c r="L15" s="1951"/>
    </row>
    <row r="16" spans="1:29" ht="12.4" customHeight="1" x14ac:dyDescent="0.2">
      <c r="A16" s="1999"/>
      <c r="B16" s="1501"/>
      <c r="C16" s="2002"/>
      <c r="D16" s="2002"/>
      <c r="E16" s="2002"/>
      <c r="F16" s="2003"/>
      <c r="G16" s="2510"/>
      <c r="H16" s="2511"/>
      <c r="I16" s="2511"/>
      <c r="J16" s="2511"/>
      <c r="K16" s="2511"/>
      <c r="L16" s="2512"/>
    </row>
    <row r="17" spans="1:13" ht="12.4" customHeight="1" x14ac:dyDescent="0.2">
      <c r="A17" s="2513"/>
      <c r="B17" s="2514"/>
      <c r="C17" s="2514"/>
      <c r="D17" s="2514"/>
      <c r="E17" s="2514"/>
      <c r="F17" s="2515"/>
      <c r="G17" s="2012" t="s">
        <v>1385</v>
      </c>
      <c r="H17" s="1279"/>
      <c r="I17" s="1279"/>
      <c r="J17" s="1279"/>
      <c r="K17" s="2013" t="s">
        <v>1384</v>
      </c>
      <c r="L17" s="1950"/>
      <c r="M17" s="1291"/>
    </row>
    <row r="18" spans="1:13" ht="12.4" customHeight="1" x14ac:dyDescent="0.2">
      <c r="A18" s="2499"/>
      <c r="B18" s="2500"/>
      <c r="C18" s="2500"/>
      <c r="D18" s="2500"/>
      <c r="E18" s="2500"/>
      <c r="F18" s="2501"/>
      <c r="G18" s="2485" t="str">
        <f>COVER!T21</f>
        <v>217-935-8871</v>
      </c>
      <c r="H18" s="2486"/>
      <c r="I18" s="2486"/>
      <c r="J18" s="2486"/>
      <c r="K18" s="2485" t="str">
        <f>COVER!X21</f>
        <v>217-935-5711</v>
      </c>
      <c r="L18" s="2516"/>
    </row>
    <row r="19" spans="1:13" ht="12.4" customHeight="1" x14ac:dyDescent="0.2">
      <c r="A19" s="1277"/>
      <c r="C19" s="1277"/>
      <c r="D19" s="1277"/>
      <c r="E19" s="1277"/>
      <c r="F19" s="1277"/>
      <c r="G19" s="1277"/>
      <c r="H19" s="1277"/>
      <c r="I19" s="1277"/>
      <c r="J19" s="1277"/>
      <c r="K19" s="1277"/>
      <c r="L19" s="1277"/>
    </row>
    <row r="20" spans="1:13" ht="12.4" customHeight="1" x14ac:dyDescent="0.2">
      <c r="A20" s="1277"/>
      <c r="C20" s="1277"/>
      <c r="D20" s="1277"/>
      <c r="E20" s="1277"/>
      <c r="F20" s="1277"/>
      <c r="G20" s="1277"/>
      <c r="H20" s="1277"/>
      <c r="I20" s="1277"/>
      <c r="J20" s="1277" t="s">
        <v>1365</v>
      </c>
      <c r="K20" s="1274" t="s">
        <v>1365</v>
      </c>
    </row>
    <row r="21" spans="1:13" ht="12.4" customHeight="1" x14ac:dyDescent="0.2">
      <c r="A21" s="1285" t="s">
        <v>2030</v>
      </c>
    </row>
    <row r="22" spans="1:13" ht="12.4" customHeight="1" x14ac:dyDescent="0.2">
      <c r="A22" s="1290"/>
    </row>
    <row r="23" spans="1:13" ht="12.4"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4" customHeight="1" x14ac:dyDescent="0.2">
      <c r="B26" s="1280"/>
      <c r="C26" s="2014" t="s">
        <v>2031</v>
      </c>
      <c r="D26" s="1284"/>
      <c r="E26" s="1284"/>
    </row>
    <row r="27" spans="1:13" s="1277" customFormat="1" ht="9" customHeight="1" x14ac:dyDescent="0.2">
      <c r="B27" s="1283"/>
      <c r="C27" s="2014"/>
      <c r="D27" s="1284"/>
      <c r="E27" s="1284"/>
    </row>
    <row r="28" spans="1:13" s="1277" customFormat="1" ht="12.4"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4"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4"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4"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3.1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4" customHeight="1" x14ac:dyDescent="0.2">
      <c r="B46" s="1280"/>
      <c r="C46" s="2016" t="s">
        <v>2041</v>
      </c>
      <c r="D46" s="1278"/>
      <c r="E46" s="1278"/>
      <c r="F46" s="1278"/>
      <c r="G46" s="1278"/>
      <c r="H46" s="1278"/>
    </row>
    <row r="47" spans="1:12" ht="9" customHeight="1" x14ac:dyDescent="0.2"/>
    <row r="48" spans="1:12" ht="12.4" customHeight="1" x14ac:dyDescent="0.2">
      <c r="B48" s="1673"/>
      <c r="C48" s="2017" t="s">
        <v>2042</v>
      </c>
    </row>
    <row r="49" spans="1:12" ht="9" customHeight="1" x14ac:dyDescent="0.2"/>
    <row r="50" spans="1:12" ht="12.4" customHeight="1" x14ac:dyDescent="0.2">
      <c r="C50" s="2017"/>
    </row>
    <row r="51" spans="1:12" ht="12.4" customHeight="1" x14ac:dyDescent="0.2">
      <c r="A51" s="1281" t="s">
        <v>2043</v>
      </c>
    </row>
    <row r="52" spans="1:12" ht="12.4" customHeight="1" x14ac:dyDescent="0.2">
      <c r="A52" s="1281" t="s">
        <v>2044</v>
      </c>
    </row>
    <row r="53" spans="1:12" ht="12.4" customHeight="1" x14ac:dyDescent="0.2"/>
    <row r="54" spans="1:12" ht="12.4" customHeight="1" x14ac:dyDescent="0.2"/>
    <row r="55" spans="1:12" ht="12.4" customHeight="1" x14ac:dyDescent="0.2"/>
    <row r="56" spans="1:12" ht="12.4"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0" zoomScaleNormal="100" workbookViewId="0">
      <selection activeCell="A21" sqref="A21:H2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28515625" style="1300" customWidth="1"/>
    <col min="6" max="16384" width="10.7109375" style="1300"/>
  </cols>
  <sheetData>
    <row r="1" spans="1:11" s="2006" customFormat="1" ht="12.75" x14ac:dyDescent="0.2">
      <c r="A1" s="2517" t="str">
        <f>'Single Audit Cover'!A7</f>
        <v>Nashville CHSD 99</v>
      </c>
      <c r="B1" s="2518"/>
      <c r="C1" s="2518"/>
      <c r="D1" s="2518"/>
    </row>
    <row r="2" spans="1:11" s="2006" customFormat="1" ht="12.75" x14ac:dyDescent="0.2">
      <c r="A2" s="2519">
        <f>'Single Audit Cover'!E7</f>
        <v>13095099016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71093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Nashville CHSD 99</v>
      </c>
      <c r="B1" s="2523"/>
      <c r="C1" s="2523"/>
      <c r="D1" s="2523"/>
      <c r="E1" s="2523"/>
    </row>
    <row r="2" spans="1:5" x14ac:dyDescent="0.2">
      <c r="A2" s="2524">
        <f>'Single Audit Cover'!E7</f>
        <v>13095099016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89620</v>
      </c>
    </row>
    <row r="11" spans="1:5" x14ac:dyDescent="0.2">
      <c r="A11" s="1346" t="s">
        <v>1459</v>
      </c>
      <c r="B11" s="1345"/>
      <c r="C11" s="1345"/>
    </row>
    <row r="12" spans="1:5" x14ac:dyDescent="0.2">
      <c r="A12" s="1346" t="s">
        <v>1458</v>
      </c>
      <c r="B12" s="1345" t="s">
        <v>1457</v>
      </c>
      <c r="C12" s="1345"/>
      <c r="D12" s="1344">
        <f>SUM('Revenues 9-14'!C112:D112,'Revenues 9-14'!F112:G112)</f>
        <v>20199</v>
      </c>
    </row>
    <row r="13" spans="1:5" x14ac:dyDescent="0.2">
      <c r="A13" s="1346" t="s">
        <v>1456</v>
      </c>
      <c r="B13" s="1345"/>
      <c r="C13" s="1345"/>
    </row>
    <row r="14" spans="1:5" x14ac:dyDescent="0.2">
      <c r="A14" s="1346" t="s">
        <v>1455</v>
      </c>
      <c r="B14" s="1345"/>
      <c r="C14" s="1345"/>
      <c r="D14" s="1344">
        <f>'ICR Computation 30'!E11</f>
        <v>7956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117775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117775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117775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activeCell="A21" sqref="A21:H2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Nashville CHSD 99</v>
      </c>
      <c r="B1" s="2529"/>
      <c r="C1" s="2529"/>
      <c r="D1" s="2529"/>
      <c r="E1" s="1411"/>
    </row>
    <row r="2" spans="1:7" ht="13.5" customHeight="1" x14ac:dyDescent="0.2">
      <c r="A2" s="2530">
        <f>'Single Audit Cover'!E7</f>
        <v>13095099016</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1848</v>
      </c>
      <c r="C6" s="1350"/>
      <c r="D6" s="1350"/>
    </row>
    <row r="7" spans="1:7" ht="61.15" customHeight="1" x14ac:dyDescent="0.2">
      <c r="A7" s="2527" t="s">
        <v>1903</v>
      </c>
      <c r="B7" s="2527"/>
      <c r="C7" s="2527"/>
      <c r="D7" s="2527"/>
      <c r="E7" s="2527"/>
      <c r="F7" s="2527"/>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7" t="s">
        <v>1849</v>
      </c>
      <c r="B13" s="2527"/>
      <c r="C13" s="2527"/>
      <c r="D13" s="2527"/>
      <c r="E13" s="2527"/>
      <c r="F13" s="2527"/>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6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0" t="s">
        <v>2073</v>
      </c>
      <c r="B32" s="2540"/>
      <c r="C32" s="2540"/>
      <c r="D32" s="2540"/>
      <c r="E32" s="2540"/>
      <c r="F32" s="2540"/>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1">
        <f>+C33+C34</f>
        <v>0</v>
      </c>
      <c r="F34" s="2542"/>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3" t="s">
        <v>2076</v>
      </c>
      <c r="C49" s="2543"/>
      <c r="D49" s="2543"/>
      <c r="E49" s="1401"/>
    </row>
    <row r="50" spans="1:5" s="1355" customFormat="1" ht="3.75" customHeight="1" x14ac:dyDescent="0.2">
      <c r="A50" s="1402"/>
      <c r="B50" s="2055"/>
      <c r="C50" s="2055"/>
      <c r="D50" s="2055"/>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21" sqref="A21:H21"/>
    </sheetView>
  </sheetViews>
  <sheetFormatPr defaultColWidth="33.5703125" defaultRowHeight="12.75" x14ac:dyDescent="0.2"/>
  <cols>
    <col min="1" max="1" width="0.28515625" style="1350" customWidth="1"/>
    <col min="2" max="2" width="32.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Nashville CHSD 99</v>
      </c>
      <c r="C1" s="2545"/>
      <c r="D1" s="2545"/>
      <c r="E1" s="2545"/>
      <c r="F1" s="2545"/>
      <c r="G1" s="2545"/>
      <c r="H1" s="2545"/>
      <c r="I1" s="2545"/>
      <c r="J1" s="2545"/>
      <c r="K1" s="2545"/>
      <c r="L1" s="2545"/>
      <c r="M1" s="2545"/>
    </row>
    <row r="2" spans="2:14" ht="15" x14ac:dyDescent="0.2">
      <c r="B2" s="2546">
        <f>'Single Audit Cover'!E7</f>
        <v>13095099016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4.1500000000000004"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4.1500000000000004"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4.1500000000000004"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9000000000000004" customHeight="1" x14ac:dyDescent="0.2"/>
    <row r="112" ht="12.4"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9000000000000004" customHeight="1" x14ac:dyDescent="0.2"/>
    <row r="152" ht="12.4"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A21" sqref="A21:H21"/>
    </sheetView>
  </sheetViews>
  <sheetFormatPr defaultColWidth="9.28515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28515625" style="1350" customWidth="1"/>
    <col min="12" max="12" width="4.5703125" style="1350" customWidth="1"/>
    <col min="13" max="16384" width="9.28515625" style="1350"/>
  </cols>
  <sheetData>
    <row r="1" spans="2:10" s="1350" customFormat="1" ht="12.75" customHeight="1" x14ac:dyDescent="0.2">
      <c r="B1" s="2553" t="str">
        <f>'Single Audit Cover'!A7</f>
        <v>Nashville CHSD 99</v>
      </c>
      <c r="C1" s="2554"/>
      <c r="D1" s="2554"/>
      <c r="E1" s="2554"/>
      <c r="F1" s="2554"/>
      <c r="G1" s="2554"/>
      <c r="H1" s="2554"/>
      <c r="I1" s="2554"/>
      <c r="J1" s="1438"/>
    </row>
    <row r="2" spans="2:10" s="1350" customFormat="1" ht="12.75" customHeight="1" x14ac:dyDescent="0.2">
      <c r="B2" s="2555">
        <f>'Single Audit Cover'!E7</f>
        <v>13095099016</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4" customHeight="1" x14ac:dyDescent="0.2">
      <c r="B5" s="1436" t="s">
        <v>1365</v>
      </c>
      <c r="C5" s="1403"/>
      <c r="D5" s="1403"/>
      <c r="E5" s="1425"/>
      <c r="F5" s="1404"/>
      <c r="G5" s="1404"/>
      <c r="H5" s="1404"/>
      <c r="I5" s="1404"/>
    </row>
    <row r="6" spans="2:10" s="1350" customFormat="1" ht="6.4" customHeight="1" x14ac:dyDescent="0.2">
      <c r="B6" s="2056"/>
      <c r="C6" s="2057"/>
      <c r="D6" s="2057"/>
      <c r="E6" s="2058"/>
      <c r="F6" s="2057"/>
      <c r="G6" s="2057"/>
      <c r="H6" s="2057"/>
      <c r="I6" s="2057"/>
    </row>
    <row r="7" spans="2:10" s="1350" customFormat="1" ht="13.5" customHeight="1" x14ac:dyDescent="0.2">
      <c r="B7" s="2557" t="s">
        <v>1511</v>
      </c>
      <c r="C7" s="2535"/>
      <c r="D7" s="2535"/>
      <c r="E7" s="2535"/>
      <c r="F7" s="2535"/>
      <c r="G7" s="2535"/>
      <c r="H7" s="2535"/>
      <c r="I7" s="2535"/>
    </row>
    <row r="8" spans="2:10" s="1350" customFormat="1" ht="6.4"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6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65"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65"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65"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10.15"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10.15"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4.1500000000000004" customHeight="1" x14ac:dyDescent="0.2">
      <c r="A57" s="1413"/>
      <c r="B57" s="1414"/>
      <c r="C57" s="1413"/>
      <c r="D57" s="1413"/>
    </row>
    <row r="58" spans="1:9" s="1412" customFormat="1" ht="13.5" customHeight="1" x14ac:dyDescent="0.2">
      <c r="A58" s="1413"/>
      <c r="B58" s="1416" t="s">
        <v>1496</v>
      </c>
      <c r="C58" s="1415"/>
      <c r="D58" s="1415"/>
    </row>
    <row r="59" spans="1:9" s="1412" customFormat="1" ht="4.1500000000000004" customHeight="1" x14ac:dyDescent="0.2">
      <c r="A59" s="1413"/>
      <c r="B59" s="1416"/>
      <c r="C59" s="1415"/>
      <c r="D59" s="1415"/>
    </row>
    <row r="60" spans="1:9" s="1412" customFormat="1" ht="13.5" customHeight="1" x14ac:dyDescent="0.2">
      <c r="A60" s="1413"/>
      <c r="B60" s="1416" t="s">
        <v>1495</v>
      </c>
      <c r="C60" s="1415"/>
      <c r="D60" s="1415"/>
    </row>
    <row r="61" spans="1:9" s="1412" customFormat="1" ht="4.1500000000000004"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A21" sqref="A21:H21"/>
    </sheetView>
  </sheetViews>
  <sheetFormatPr defaultColWidth="9.28515625" defaultRowHeight="12.75" x14ac:dyDescent="0.2"/>
  <cols>
    <col min="1" max="1" width="1.5703125" style="1350" customWidth="1"/>
    <col min="2" max="2" width="21.42578125" style="1350" customWidth="1"/>
    <col min="3" max="3" width="6.28515625" style="1350" customWidth="1"/>
    <col min="4" max="4" width="4.42578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28515625" style="1350"/>
  </cols>
  <sheetData>
    <row r="1" spans="1:13" ht="11.1" customHeight="1" x14ac:dyDescent="0.2">
      <c r="B1" s="2553" t="str">
        <f>'Single Audit Cover'!A7</f>
        <v>Nashville CHSD 99</v>
      </c>
      <c r="C1" s="2553"/>
      <c r="D1" s="2553"/>
      <c r="E1" s="2553"/>
      <c r="F1" s="2553"/>
      <c r="G1" s="2553"/>
      <c r="H1" s="2553"/>
      <c r="I1" s="2553"/>
      <c r="J1" s="2553"/>
      <c r="K1" s="2553"/>
      <c r="L1" s="1471"/>
      <c r="M1" s="1471"/>
    </row>
    <row r="2" spans="1:13" ht="12" customHeight="1" x14ac:dyDescent="0.2">
      <c r="B2" s="2555">
        <f>'Single Audit Cover'!E7</f>
        <v>13095099016</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6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A21" sqref="A21:H21"/>
    </sheetView>
  </sheetViews>
  <sheetFormatPr defaultColWidth="9.28515625" defaultRowHeight="12.75" x14ac:dyDescent="0.2"/>
  <cols>
    <col min="1" max="1" width="1.5703125" style="1350" customWidth="1"/>
    <col min="2" max="2" width="21.5703125" style="1350" customWidth="1"/>
    <col min="3" max="3" width="6.28515625" style="1350" customWidth="1"/>
    <col min="4" max="4" width="4.710937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28515625" style="1350"/>
  </cols>
  <sheetData>
    <row r="1" spans="1:12" ht="12.75" customHeight="1" x14ac:dyDescent="0.2">
      <c r="B1" s="2579" t="str">
        <f>'Single Audit Cover'!A7</f>
        <v>Nashville CHSD 99</v>
      </c>
      <c r="C1" s="2579"/>
      <c r="D1" s="2579"/>
      <c r="E1" s="2579"/>
      <c r="F1" s="2579"/>
      <c r="G1" s="2579"/>
      <c r="H1" s="2579"/>
      <c r="I1" s="2579"/>
      <c r="J1" s="2579"/>
      <c r="K1" s="2579"/>
      <c r="L1" s="1490"/>
    </row>
    <row r="2" spans="1:12" ht="12.75" customHeight="1" x14ac:dyDescent="0.2">
      <c r="B2" s="2580">
        <f>'Single Audit Cover'!E7</f>
        <v>13095099016</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A21" sqref="A21:H21"/>
    </sheetView>
  </sheetViews>
  <sheetFormatPr defaultColWidth="9.28515625" defaultRowHeight="12.75" x14ac:dyDescent="0.2"/>
  <cols>
    <col min="1" max="1" width="1.5703125" style="1350" customWidth="1"/>
    <col min="2" max="2" width="14.7109375" style="1350" customWidth="1"/>
    <col min="3" max="3" width="40.7109375" style="1350" customWidth="1"/>
    <col min="4" max="4" width="42.28515625" style="1350" customWidth="1"/>
    <col min="5" max="5" width="8.28515625" style="1350" customWidth="1"/>
    <col min="6" max="9" width="9.28515625" style="1350"/>
    <col min="10" max="10" width="6.7109375" style="1350" customWidth="1"/>
    <col min="11" max="16384" width="9.28515625" style="1350"/>
  </cols>
  <sheetData>
    <row r="1" spans="2:5" s="1370" customFormat="1" ht="12.75" customHeight="1" x14ac:dyDescent="0.2">
      <c r="B1" s="2553" t="str">
        <f>'Single Audit Cover'!A7</f>
        <v>Nashville CHSD 99</v>
      </c>
      <c r="C1" s="2553"/>
      <c r="D1" s="2553"/>
      <c r="E1" s="1500"/>
    </row>
    <row r="2" spans="2:5" s="1370" customFormat="1" ht="12.75" customHeight="1" x14ac:dyDescent="0.2">
      <c r="B2" s="2555">
        <f>'Single Audit Cover'!E7</f>
        <v>13095099016</v>
      </c>
      <c r="C2" s="2555"/>
      <c r="D2" s="2555"/>
      <c r="E2" s="1499"/>
    </row>
    <row r="3" spans="2:5" s="1331" customFormat="1" ht="12.75" customHeight="1" x14ac:dyDescent="0.2">
      <c r="B3" s="2534" t="s">
        <v>1561</v>
      </c>
      <c r="C3" s="2534"/>
      <c r="D3" s="2534"/>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4" customHeight="1" x14ac:dyDescent="0.2">
      <c r="B44" s="1305" t="s">
        <v>1557</v>
      </c>
      <c r="C44" s="1404"/>
    </row>
    <row r="45" spans="2:5" ht="12.4" customHeight="1" x14ac:dyDescent="0.2">
      <c r="B45" s="1493" t="s">
        <v>1948</v>
      </c>
    </row>
    <row r="46" spans="2:5" ht="12.4" customHeight="1" x14ac:dyDescent="0.2">
      <c r="B46" s="1493" t="s">
        <v>1556</v>
      </c>
    </row>
    <row r="47" spans="2:5" ht="12.4" customHeight="1" x14ac:dyDescent="0.2">
      <c r="B47" s="1492" t="s">
        <v>1555</v>
      </c>
    </row>
    <row r="48" spans="2:5" ht="12.4" customHeight="1" x14ac:dyDescent="0.2">
      <c r="B48" s="1492" t="s">
        <v>1554</v>
      </c>
    </row>
    <row r="49" spans="2:5" ht="12.4" customHeight="1" x14ac:dyDescent="0.2">
      <c r="B49" s="1492" t="s">
        <v>1553</v>
      </c>
    </row>
    <row r="50" spans="2:5" ht="12.4"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1" sqref="A21:H21"/>
    </sheetView>
  </sheetViews>
  <sheetFormatPr defaultColWidth="9.28515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28515625" style="1350" customWidth="1"/>
    <col min="13" max="16384" width="9.28515625" style="1350"/>
  </cols>
  <sheetData>
    <row r="1" spans="2:12" ht="13.5" customHeight="1" x14ac:dyDescent="0.2">
      <c r="B1" s="2553" t="str">
        <f>'Single Audit Cover'!A7</f>
        <v>Nashville CHSD 99</v>
      </c>
      <c r="C1" s="2553"/>
      <c r="D1" s="2553"/>
      <c r="E1" s="2553"/>
      <c r="F1" s="1490"/>
      <c r="G1" s="1490"/>
      <c r="H1" s="1490"/>
      <c r="I1" s="1490"/>
      <c r="J1" s="1490"/>
      <c r="K1" s="1490"/>
      <c r="L1" s="1490"/>
    </row>
    <row r="2" spans="2:12" ht="13.5" customHeight="1" x14ac:dyDescent="0.2">
      <c r="B2" s="2555">
        <f>'Single Audit Cover'!E7</f>
        <v>13095099016</v>
      </c>
      <c r="C2" s="2555"/>
      <c r="D2" s="2555"/>
      <c r="E2" s="2555"/>
      <c r="F2" s="1489"/>
      <c r="G2" s="1489"/>
      <c r="H2" s="1489"/>
      <c r="I2" s="1489"/>
      <c r="J2" s="1489"/>
      <c r="K2" s="1489"/>
      <c r="L2" s="1489"/>
    </row>
    <row r="3" spans="2:12" ht="13.5" customHeight="1" x14ac:dyDescent="0.2">
      <c r="B3" s="2534" t="s">
        <v>1569</v>
      </c>
      <c r="C3" s="2534"/>
      <c r="D3" s="2534"/>
      <c r="E3" s="2534"/>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4" customHeight="1" x14ac:dyDescent="0.2">
      <c r="B42" s="2101" t="s">
        <v>2090</v>
      </c>
      <c r="C42" s="2101"/>
      <c r="D42" s="2101"/>
    </row>
    <row r="43" spans="2:5" ht="12.4"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7109375" style="1221" bestFit="1" customWidth="1"/>
    <col min="3" max="3" width="3.42578125" style="13" customWidth="1"/>
    <col min="4" max="4" width="8.71093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13095099016</v>
      </c>
    </row>
    <row r="3" spans="1:2" x14ac:dyDescent="0.2">
      <c r="A3" t="s">
        <v>1110</v>
      </c>
      <c r="B3" s="1221" t="str">
        <f>COVER!A15</f>
        <v>WASHINGTON</v>
      </c>
    </row>
    <row r="4" spans="1:2" x14ac:dyDescent="0.2">
      <c r="A4" t="s">
        <v>1166</v>
      </c>
      <c r="B4" s="1221" t="str">
        <f>COVER!A17</f>
        <v>Nashville CHSD 99</v>
      </c>
    </row>
    <row r="5" spans="1:2" x14ac:dyDescent="0.2">
      <c r="A5" t="s">
        <v>799</v>
      </c>
      <c r="B5" s="1221" t="str">
        <f>COVER!A38</f>
        <v>ERNIE FOWLER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66.004384999999999</v>
      </c>
    </row>
    <row r="16" spans="1:2" x14ac:dyDescent="0.2">
      <c r="A16" t="s">
        <v>490</v>
      </c>
      <c r="B16" s="1221" t="str">
        <f>COVER!T13</f>
        <v>FLOYD &amp; ASSOCIATES, CPAs</v>
      </c>
    </row>
    <row r="17" spans="1:2" x14ac:dyDescent="0.2">
      <c r="A17" t="s">
        <v>1030</v>
      </c>
      <c r="B17" s="1221" t="str">
        <f>COVER!T15</f>
        <v>JULIE M. FLOYD, CPA</v>
      </c>
    </row>
    <row r="18" spans="1:2" x14ac:dyDescent="0.2">
      <c r="A18" t="s">
        <v>1345</v>
      </c>
      <c r="B18" s="1221" t="str">
        <f>COVER!T17</f>
        <v>910 STATE HWY 54 EAST</v>
      </c>
    </row>
    <row r="19" spans="1:2" x14ac:dyDescent="0.2">
      <c r="A19" t="s">
        <v>1032</v>
      </c>
      <c r="B19" s="1221">
        <f>COVER!T25</f>
        <v>0</v>
      </c>
    </row>
    <row r="20" spans="1:2" x14ac:dyDescent="0.2">
      <c r="A20" t="s">
        <v>1033</v>
      </c>
      <c r="B20" s="1221" t="str">
        <f>COVER!T19</f>
        <v>CLINTON</v>
      </c>
    </row>
    <row r="21" spans="1:2" x14ac:dyDescent="0.2">
      <c r="A21" t="s">
        <v>558</v>
      </c>
      <c r="B21" s="1221" t="str">
        <f>COVER!X19</f>
        <v>IL</v>
      </c>
    </row>
    <row r="22" spans="1:2" x14ac:dyDescent="0.2">
      <c r="A22" t="s">
        <v>1034</v>
      </c>
      <c r="B22" s="1221">
        <f>COVER!Z19</f>
        <v>61727</v>
      </c>
    </row>
    <row r="23" spans="1:2" x14ac:dyDescent="0.2">
      <c r="A23" t="s">
        <v>1347</v>
      </c>
      <c r="B23" s="1221" t="str">
        <f>COVER!T21</f>
        <v>217-935-8871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1359526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1359526</v>
      </c>
      <c r="D92" s="13" t="str">
        <f t="shared" si="0"/>
        <v>Error?</v>
      </c>
    </row>
    <row r="93" spans="1:4" x14ac:dyDescent="0.2">
      <c r="A93" s="54">
        <v>32</v>
      </c>
      <c r="B93" s="1221">
        <f>'Assets-Liab 5-6'!C41</f>
        <v>1359526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366144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366144</v>
      </c>
      <c r="D123" s="13" t="str">
        <f t="shared" si="0"/>
        <v>Error?</v>
      </c>
    </row>
    <row r="124" spans="1:4" x14ac:dyDescent="0.2">
      <c r="A124" s="54">
        <v>63</v>
      </c>
      <c r="B124" s="1221">
        <f>'Assets-Liab 5-6'!D41</f>
        <v>366144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1206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1206</v>
      </c>
      <c r="D140" s="13" t="str">
        <f t="shared" si="1"/>
        <v>Error?</v>
      </c>
    </row>
    <row r="141" spans="1:4" x14ac:dyDescent="0.2">
      <c r="A141" s="54">
        <v>80</v>
      </c>
      <c r="B141" s="1221">
        <f>'Assets-Liab 5-6'!E41</f>
        <v>1206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84349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100000</v>
      </c>
      <c r="C169" s="13" t="s">
        <v>653</v>
      </c>
      <c r="D169" s="13" t="str">
        <f t="shared" si="1"/>
        <v>Error?</v>
      </c>
    </row>
    <row r="170" spans="1:4" x14ac:dyDescent="0.2">
      <c r="A170" s="54">
        <v>109</v>
      </c>
      <c r="B170" s="1221">
        <f>'Assets-Liab 5-6'!F39</f>
        <v>-15651</v>
      </c>
      <c r="D170" s="13" t="str">
        <f t="shared" si="1"/>
        <v>Error?</v>
      </c>
    </row>
    <row r="171" spans="1:4" x14ac:dyDescent="0.2">
      <c r="A171" s="54">
        <v>110</v>
      </c>
      <c r="B171" s="1221">
        <f>'Assets-Liab 5-6'!F41</f>
        <v>84349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46097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46097</v>
      </c>
      <c r="D189" s="13" t="str">
        <f t="shared" si="1"/>
        <v>Error?</v>
      </c>
    </row>
    <row r="190" spans="1:4" x14ac:dyDescent="0.2">
      <c r="A190" s="54">
        <v>129</v>
      </c>
      <c r="B190" s="1221">
        <f>'Assets-Liab 5-6'!G41</f>
        <v>46097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6943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6943</v>
      </c>
      <c r="D212" s="13" t="str">
        <f t="shared" si="2"/>
        <v>Error?</v>
      </c>
    </row>
    <row r="213" spans="1:4" x14ac:dyDescent="0.2">
      <c r="A213" s="90">
        <v>152</v>
      </c>
      <c r="B213" s="1221">
        <f>'Assets-Liab 5-6'!H41</f>
        <v>6943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1206</v>
      </c>
      <c r="D282" s="13" t="str">
        <f t="shared" si="3"/>
        <v>Error?</v>
      </c>
    </row>
    <row r="283" spans="1:4" x14ac:dyDescent="0.2">
      <c r="A283" s="54">
        <v>222</v>
      </c>
      <c r="B283" s="1221">
        <f>'Assets-Liab 5-6'!N22</f>
        <v>802794</v>
      </c>
      <c r="D283" s="13" t="str">
        <f t="shared" si="3"/>
        <v>Error?</v>
      </c>
    </row>
    <row r="284" spans="1:4" x14ac:dyDescent="0.2">
      <c r="A284" s="54">
        <v>223</v>
      </c>
      <c r="B284" s="1221">
        <f>'Assets-Liab 5-6'!N23</f>
        <v>804000</v>
      </c>
      <c r="C284" s="13" t="s">
        <v>653</v>
      </c>
      <c r="D284" s="13" t="str">
        <f t="shared" si="3"/>
        <v>Error?</v>
      </c>
    </row>
    <row r="285" spans="1:4" x14ac:dyDescent="0.2">
      <c r="A285" s="54">
        <v>224</v>
      </c>
      <c r="B285" s="1221">
        <f>'Assets-Liab 5-6'!N36</f>
        <v>804000</v>
      </c>
      <c r="D285" s="13" t="str">
        <f t="shared" si="3"/>
        <v>Error?</v>
      </c>
    </row>
    <row r="286" spans="1:4" x14ac:dyDescent="0.2">
      <c r="A286" s="82">
        <v>225</v>
      </c>
      <c r="D286" s="13" t="str">
        <f t="shared" si="3"/>
        <v>OK</v>
      </c>
    </row>
    <row r="287" spans="1:4" x14ac:dyDescent="0.2">
      <c r="A287" s="54">
        <v>226</v>
      </c>
      <c r="B287" s="1221">
        <f>'Assets-Liab 5-6'!N37</f>
        <v>804000</v>
      </c>
      <c r="C287" s="13" t="s">
        <v>653</v>
      </c>
      <c r="D287" s="13" t="str">
        <f t="shared" si="3"/>
        <v>Error?</v>
      </c>
    </row>
    <row r="288" spans="1:4" x14ac:dyDescent="0.2">
      <c r="A288" s="54">
        <v>227</v>
      </c>
      <c r="B288" s="1221">
        <f>'Assets-Liab 5-6'!N41</f>
        <v>804000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1121388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343410</v>
      </c>
      <c r="D717" s="13" t="str">
        <f t="shared" si="10"/>
        <v>Error?</v>
      </c>
    </row>
    <row r="718" spans="1:4" x14ac:dyDescent="0.2">
      <c r="A718" s="54">
        <v>657</v>
      </c>
      <c r="B718" s="1221">
        <f>'Expenditures 15-22'!C14</f>
        <v>181664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2063085</v>
      </c>
      <c r="C720" s="13" t="s">
        <v>653</v>
      </c>
      <c r="D720" s="13" t="str">
        <f t="shared" si="10"/>
        <v>Error?</v>
      </c>
    </row>
    <row r="721" spans="1:4" x14ac:dyDescent="0.2">
      <c r="A721" s="54">
        <v>660</v>
      </c>
      <c r="B721" s="1221">
        <f>'Expenditures 15-22'!C36</f>
        <v>33410</v>
      </c>
      <c r="D721" s="13" t="str">
        <f t="shared" si="10"/>
        <v>Error?</v>
      </c>
    </row>
    <row r="722" spans="1:4" x14ac:dyDescent="0.2">
      <c r="A722" s="54">
        <v>661</v>
      </c>
      <c r="B722" s="1221">
        <f>'Expenditures 15-22'!C37</f>
        <v>192097</v>
      </c>
      <c r="D722" s="13" t="str">
        <f t="shared" si="10"/>
        <v>Error?</v>
      </c>
    </row>
    <row r="723" spans="1:4" x14ac:dyDescent="0.2">
      <c r="A723" s="54">
        <v>662</v>
      </c>
      <c r="B723" s="1221">
        <f>'Expenditures 15-22'!C38</f>
        <v>28628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2193</v>
      </c>
      <c r="D726" s="13" t="str">
        <f t="shared" si="10"/>
        <v>Error?</v>
      </c>
    </row>
    <row r="727" spans="1:4" x14ac:dyDescent="0.2">
      <c r="A727" s="54">
        <v>666</v>
      </c>
      <c r="B727" s="1221">
        <f>'Expenditures 15-22'!C42</f>
        <v>256328</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78208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78208</v>
      </c>
      <c r="C731" s="13" t="s">
        <v>653</v>
      </c>
      <c r="D731" s="13" t="str">
        <f t="shared" si="10"/>
        <v>Error?</v>
      </c>
    </row>
    <row r="732" spans="1:4" x14ac:dyDescent="0.2">
      <c r="A732" s="54">
        <v>671</v>
      </c>
      <c r="B732" s="1221">
        <f>'Expenditures 15-22'!C49</f>
        <v>2220</v>
      </c>
      <c r="D732" s="13" t="str">
        <f t="shared" si="10"/>
        <v>Error?</v>
      </c>
    </row>
    <row r="733" spans="1:4" x14ac:dyDescent="0.2">
      <c r="A733" s="54">
        <v>672</v>
      </c>
      <c r="B733" s="1221">
        <f>'Expenditures 15-22'!C50</f>
        <v>118255</v>
      </c>
      <c r="D733" s="13" t="str">
        <f t="shared" si="10"/>
        <v>Error?</v>
      </c>
    </row>
    <row r="734" spans="1:4" x14ac:dyDescent="0.2">
      <c r="A734" s="54">
        <v>673</v>
      </c>
      <c r="B734" s="1221">
        <f>'Expenditures 15-22'!C53</f>
        <v>120475</v>
      </c>
      <c r="C734" s="13" t="s">
        <v>653</v>
      </c>
      <c r="D734" s="13" t="str">
        <f t="shared" si="10"/>
        <v>Error?</v>
      </c>
    </row>
    <row r="735" spans="1:4" x14ac:dyDescent="0.2">
      <c r="A735" s="54">
        <v>674</v>
      </c>
      <c r="B735" s="1221">
        <f>'Expenditures 15-22'!C55</f>
        <v>99276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99276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75989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32000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107989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662276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2725361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26647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4901</v>
      </c>
      <c r="D775" s="13" t="str">
        <f t="shared" si="11"/>
        <v>Error?</v>
      </c>
    </row>
    <row r="776" spans="1:4" x14ac:dyDescent="0.2">
      <c r="A776" s="54">
        <v>715</v>
      </c>
      <c r="B776" s="1221">
        <f>'Expenditures 15-22'!D14</f>
        <v>584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51327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2181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31</v>
      </c>
      <c r="D784" s="13" t="str">
        <f t="shared" si="11"/>
        <v>Error?</v>
      </c>
    </row>
    <row r="785" spans="1:4" x14ac:dyDescent="0.2">
      <c r="A785" s="54">
        <v>724</v>
      </c>
      <c r="B785" s="1221">
        <f>'Expenditures 15-22'!D42</f>
        <v>2212</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994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994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986</v>
      </c>
      <c r="D791" s="13" t="str">
        <f t="shared" si="11"/>
        <v>Error?</v>
      </c>
    </row>
    <row r="792" spans="1:4" x14ac:dyDescent="0.2">
      <c r="A792" s="54">
        <v>731</v>
      </c>
      <c r="B792" s="1221">
        <f>'Expenditures 15-22'!D53</f>
        <v>986</v>
      </c>
      <c r="C792" s="13" t="s">
        <v>653</v>
      </c>
      <c r="D792" s="13" t="str">
        <f t="shared" si="11"/>
        <v>Error?</v>
      </c>
    </row>
    <row r="793" spans="1:4" x14ac:dyDescent="0.2">
      <c r="A793" s="54">
        <v>732</v>
      </c>
      <c r="B793" s="1221">
        <f>'Expenditures 15-22'!D55</f>
        <v>1462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5654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56981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42681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104</v>
      </c>
      <c r="D833" s="13" t="str">
        <f t="shared" si="12"/>
        <v>Error?</v>
      </c>
    </row>
    <row r="834" spans="1:4" x14ac:dyDescent="0.2">
      <c r="A834" s="54">
        <v>773</v>
      </c>
      <c r="B834" s="1221">
        <f>'Expenditures 15-22'!E14</f>
        <v>33818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80897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1655</v>
      </c>
      <c r="D838" s="13" t="str">
        <f t="shared" si="12"/>
        <v>Error?</v>
      </c>
    </row>
    <row r="839" spans="1:4" x14ac:dyDescent="0.2">
      <c r="A839" s="54">
        <v>778</v>
      </c>
      <c r="B839" s="1221">
        <f>'Expenditures 15-22'!E38</f>
        <v>254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1909</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197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197</v>
      </c>
      <c r="C847" s="13" t="s">
        <v>653</v>
      </c>
      <c r="D847" s="13" t="str">
        <f t="shared" si="12"/>
        <v>Error?</v>
      </c>
    </row>
    <row r="848" spans="1:4" x14ac:dyDescent="0.2">
      <c r="A848" s="54">
        <v>787</v>
      </c>
      <c r="B848" s="1221">
        <f>'Expenditures 15-22'!E49</f>
        <v>8876</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8876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10982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91879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88273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13638</v>
      </c>
      <c r="D891" s="13" t="str">
        <f t="shared" si="12"/>
        <v>Error?</v>
      </c>
    </row>
    <row r="892" spans="1:4" x14ac:dyDescent="0.2">
      <c r="A892" s="54">
        <v>831</v>
      </c>
      <c r="B892" s="1221">
        <f>'Expenditures 15-22'!F14</f>
        <v>8782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114379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7700</v>
      </c>
      <c r="D896" s="13" t="str">
        <f t="shared" si="13"/>
        <v>Error?</v>
      </c>
    </row>
    <row r="897" spans="1:4" x14ac:dyDescent="0.2">
      <c r="A897" s="54">
        <v>836</v>
      </c>
      <c r="B897" s="1221">
        <f>'Expenditures 15-22'!F38</f>
        <v>1108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8808</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6985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6985</v>
      </c>
      <c r="C905" s="13" t="s">
        <v>653</v>
      </c>
      <c r="D905" s="13" t="str">
        <f t="shared" si="13"/>
        <v>Error?</v>
      </c>
    </row>
    <row r="906" spans="1:4" x14ac:dyDescent="0.2">
      <c r="A906" s="54">
        <v>845</v>
      </c>
      <c r="B906" s="1221">
        <f>'Expenditures 15-22'!F49</f>
        <v>609</v>
      </c>
      <c r="D906" s="13" t="str">
        <f t="shared" si="13"/>
        <v>Error?</v>
      </c>
    </row>
    <row r="907" spans="1:4" x14ac:dyDescent="0.2">
      <c r="A907" s="54">
        <v>846</v>
      </c>
      <c r="B907" s="1221">
        <f>'Expenditures 15-22'!F50</f>
        <v>98</v>
      </c>
      <c r="D907" s="13" t="str">
        <f t="shared" si="13"/>
        <v>Error?</v>
      </c>
    </row>
    <row r="908" spans="1:4" x14ac:dyDescent="0.2">
      <c r="A908" s="54">
        <v>847</v>
      </c>
      <c r="B908" s="1221">
        <f>'Expenditures 15-22'!F53</f>
        <v>707</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1000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72642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73642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90142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204521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16903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16903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16903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15223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375</v>
      </c>
      <c r="D1007" s="13" t="str">
        <f t="shared" si="14"/>
        <v>Error?</v>
      </c>
    </row>
    <row r="1008" spans="1:4" x14ac:dyDescent="0.2">
      <c r="A1008" s="54">
        <v>947</v>
      </c>
      <c r="B1008" s="1221">
        <f>'Expenditures 15-22'!H14</f>
        <v>12772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28370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20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20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9776</v>
      </c>
      <c r="D1022" s="13" t="str">
        <f t="shared" si="14"/>
        <v>Error?</v>
      </c>
    </row>
    <row r="1023" spans="1:4" x14ac:dyDescent="0.2">
      <c r="A1023" s="54">
        <v>962</v>
      </c>
      <c r="B1023" s="1221">
        <f>'Expenditures 15-22'!H50</f>
        <v>1229</v>
      </c>
      <c r="D1023" s="13" t="str">
        <f t="shared" ref="D1023:D1086" si="15">IF(ISBLANK(B1023),"OK",IF(A1023-B1023=0,"OK","Error?"))</f>
        <v>Error?</v>
      </c>
    </row>
    <row r="1024" spans="1:4" x14ac:dyDescent="0.2">
      <c r="A1024" s="54">
        <v>963</v>
      </c>
      <c r="B1024" s="1221">
        <f>'Expenditures 15-22'!H53</f>
        <v>11005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4703</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4703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15728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97773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141871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1311115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362428</v>
      </c>
      <c r="C1105" s="13" t="s">
        <v>653</v>
      </c>
      <c r="D1105" s="13" t="str">
        <f t="shared" si="16"/>
        <v>Error?</v>
      </c>
    </row>
    <row r="1106" spans="1:4" x14ac:dyDescent="0.2">
      <c r="A1106" s="54">
        <v>1045</v>
      </c>
      <c r="B1106" s="1221">
        <f>'Expenditures 15-22'!K14</f>
        <v>237620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2354961</v>
      </c>
      <c r="C1108" s="13" t="s">
        <v>653</v>
      </c>
      <c r="D1108" s="13" t="str">
        <f t="shared" si="16"/>
        <v>Error?</v>
      </c>
    </row>
    <row r="1109" spans="1:4" x14ac:dyDescent="0.2">
      <c r="A1109" s="54">
        <v>1048</v>
      </c>
      <c r="B1109" s="1221">
        <f>'Expenditures 15-22'!K36</f>
        <v>33410</v>
      </c>
      <c r="C1109" s="13" t="s">
        <v>653</v>
      </c>
      <c r="D1109" s="13" t="str">
        <f t="shared" si="16"/>
        <v>Error?</v>
      </c>
    </row>
    <row r="1110" spans="1:4" x14ac:dyDescent="0.2">
      <c r="A1110" s="54">
        <v>1049</v>
      </c>
      <c r="B1110" s="1221">
        <f>'Expenditures 15-22'!K37</f>
        <v>203653</v>
      </c>
      <c r="C1110" s="13" t="s">
        <v>653</v>
      </c>
      <c r="D1110" s="13" t="str">
        <f t="shared" si="16"/>
        <v>Error?</v>
      </c>
    </row>
    <row r="1111" spans="1:4" x14ac:dyDescent="0.2">
      <c r="A1111" s="54">
        <v>1050</v>
      </c>
      <c r="B1111" s="1221">
        <f>'Expenditures 15-22'!K38</f>
        <v>29990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2224</v>
      </c>
      <c r="C1114" s="13" t="s">
        <v>653</v>
      </c>
      <c r="D1114" s="13" t="str">
        <f t="shared" si="16"/>
        <v>Error?</v>
      </c>
    </row>
    <row r="1115" spans="1:4" x14ac:dyDescent="0.2">
      <c r="A1115" s="54">
        <v>1054</v>
      </c>
      <c r="B1115" s="1221">
        <f>'Expenditures 15-22'!K42</f>
        <v>269277</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86384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86384</v>
      </c>
      <c r="C1119" s="13" t="s">
        <v>653</v>
      </c>
      <c r="D1119" s="13" t="str">
        <f t="shared" si="16"/>
        <v>Error?</v>
      </c>
    </row>
    <row r="1120" spans="1:4" x14ac:dyDescent="0.2">
      <c r="A1120" s="54">
        <v>1059</v>
      </c>
      <c r="B1120" s="1221">
        <f>'Expenditures 15-22'!K49</f>
        <v>21481</v>
      </c>
      <c r="C1120" s="13" t="s">
        <v>653</v>
      </c>
      <c r="D1120" s="13" t="str">
        <f t="shared" si="16"/>
        <v>Error?</v>
      </c>
    </row>
    <row r="1121" spans="1:4" x14ac:dyDescent="0.2">
      <c r="A1121" s="54">
        <v>1060</v>
      </c>
      <c r="B1121" s="1221">
        <f>'Expenditures 15-22'!K50</f>
        <v>120568</v>
      </c>
      <c r="C1121" s="13" t="s">
        <v>653</v>
      </c>
      <c r="D1121" s="13" t="str">
        <f t="shared" si="16"/>
        <v>Error?</v>
      </c>
    </row>
    <row r="1122" spans="1:4" x14ac:dyDescent="0.2">
      <c r="A1122" s="54">
        <v>1061</v>
      </c>
      <c r="B1122" s="1221">
        <f>'Expenditures 15-22'!K53</f>
        <v>142049</v>
      </c>
      <c r="C1122" s="13" t="s">
        <v>653</v>
      </c>
      <c r="D1122" s="13" t="str">
        <f t="shared" si="16"/>
        <v>Error?</v>
      </c>
    </row>
    <row r="1123" spans="1:4" x14ac:dyDescent="0.2">
      <c r="A1123" s="54">
        <v>1062</v>
      </c>
      <c r="B1123" s="1221">
        <f>'Expenditures 15-22'!K55</f>
        <v>100738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100738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81692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104642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186334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784782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97773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3237516</v>
      </c>
      <c r="C1152" s="13" t="s">
        <v>653</v>
      </c>
      <c r="D1152" s="13" t="str">
        <f t="shared" si="17"/>
        <v>Error?</v>
      </c>
    </row>
    <row r="1153" spans="1:4" x14ac:dyDescent="0.2">
      <c r="A1153" s="54">
        <v>1092</v>
      </c>
      <c r="B1153" s="1221">
        <f>'Expenditures 15-22'!K115</f>
        <v>-334329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136865</v>
      </c>
      <c r="D1221" s="13" t="str">
        <f t="shared" si="18"/>
        <v>Error?</v>
      </c>
    </row>
    <row r="1222" spans="1:4" x14ac:dyDescent="0.2">
      <c r="A1222" s="82">
        <v>1161</v>
      </c>
      <c r="D1222" s="13" t="str">
        <f t="shared" si="18"/>
        <v>OK</v>
      </c>
    </row>
    <row r="1223" spans="1:4" x14ac:dyDescent="0.2">
      <c r="A1223" s="54">
        <v>1162</v>
      </c>
      <c r="B1223" s="1221">
        <f>'Expenditures 15-22'!C127</f>
        <v>136865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136865</v>
      </c>
      <c r="C1225" s="13" t="s">
        <v>653</v>
      </c>
      <c r="D1225" s="13" t="str">
        <f t="shared" si="18"/>
        <v>Error?</v>
      </c>
    </row>
    <row r="1226" spans="1:4" x14ac:dyDescent="0.2">
      <c r="A1226" s="54">
        <v>1165</v>
      </c>
      <c r="B1226" s="1221">
        <f>'Expenditures 15-22'!C150</f>
        <v>136865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158188</v>
      </c>
      <c r="D1237" s="13" t="str">
        <f t="shared" si="18"/>
        <v>Error?</v>
      </c>
    </row>
    <row r="1238" spans="1:4" x14ac:dyDescent="0.2">
      <c r="A1238" s="82">
        <v>1177</v>
      </c>
      <c r="D1238" s="13" t="str">
        <f t="shared" si="18"/>
        <v>OK</v>
      </c>
    </row>
    <row r="1239" spans="1:4" x14ac:dyDescent="0.2">
      <c r="A1239" s="54">
        <v>1178</v>
      </c>
      <c r="B1239" s="1221">
        <f>'Expenditures 15-22'!E127</f>
        <v>158188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158188</v>
      </c>
      <c r="C1241" s="13" t="s">
        <v>653</v>
      </c>
      <c r="D1241" s="13" t="str">
        <f t="shared" si="18"/>
        <v>Error?</v>
      </c>
    </row>
    <row r="1242" spans="1:4" x14ac:dyDescent="0.2">
      <c r="A1242" s="54">
        <v>1181</v>
      </c>
      <c r="B1242" s="1221">
        <f>'Expenditures 15-22'!E150</f>
        <v>158188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70155</v>
      </c>
      <c r="D1245" s="13" t="str">
        <f t="shared" si="18"/>
        <v>Error?</v>
      </c>
    </row>
    <row r="1246" spans="1:4" x14ac:dyDescent="0.2">
      <c r="A1246" s="82">
        <v>1185</v>
      </c>
      <c r="D1246" s="13" t="str">
        <f t="shared" si="18"/>
        <v>OK</v>
      </c>
    </row>
    <row r="1247" spans="1:4" x14ac:dyDescent="0.2">
      <c r="A1247" s="54">
        <v>1186</v>
      </c>
      <c r="B1247" s="1221">
        <f>'Expenditures 15-22'!F127</f>
        <v>70155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70155</v>
      </c>
      <c r="C1249" s="13" t="s">
        <v>653</v>
      </c>
      <c r="D1249" s="13" t="str">
        <f t="shared" si="18"/>
        <v>Error?</v>
      </c>
    </row>
    <row r="1250" spans="1:4" x14ac:dyDescent="0.2">
      <c r="A1250" s="54">
        <v>1189</v>
      </c>
      <c r="B1250" s="1221">
        <f>'Expenditures 15-22'!F150</f>
        <v>70155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11108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11108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11108</v>
      </c>
      <c r="C1258" s="13" t="s">
        <v>653</v>
      </c>
      <c r="D1258" s="13" t="str">
        <f t="shared" si="18"/>
        <v>Error?</v>
      </c>
    </row>
    <row r="1259" spans="1:4" x14ac:dyDescent="0.2">
      <c r="A1259" s="54">
        <v>1198</v>
      </c>
      <c r="B1259" s="1221">
        <f>'Expenditures 15-22'!G150</f>
        <v>11108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376316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376316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376316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376316</v>
      </c>
      <c r="C1288" s="13" t="s">
        <v>653</v>
      </c>
      <c r="D1288" s="13" t="str">
        <f t="shared" si="19"/>
        <v>Error?</v>
      </c>
    </row>
    <row r="1289" spans="1:4" x14ac:dyDescent="0.2">
      <c r="A1289" s="54">
        <v>1228</v>
      </c>
      <c r="B1289" s="1221">
        <f>'Expenditures 15-22'!K151</f>
        <v>-13569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20435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261000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281435</v>
      </c>
      <c r="C1317" s="13" t="s">
        <v>653</v>
      </c>
      <c r="D1317" s="13" t="str">
        <f t="shared" si="19"/>
        <v>Error?</v>
      </c>
    </row>
    <row r="1318" spans="1:4" x14ac:dyDescent="0.2">
      <c r="A1318" s="54">
        <v>1257</v>
      </c>
      <c r="B1318" s="1221">
        <f>'Expenditures 15-22'!H168</f>
        <v>281435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20435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261000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281435</v>
      </c>
      <c r="C1331" s="13" t="s">
        <v>653</v>
      </c>
      <c r="D1331" s="13" t="str">
        <f t="shared" si="19"/>
        <v>Error?</v>
      </c>
    </row>
    <row r="1332" spans="1:4" x14ac:dyDescent="0.2">
      <c r="A1332" s="54">
        <v>1271</v>
      </c>
      <c r="B1332" s="1221">
        <f>'Expenditures 15-22'!K168</f>
        <v>281435</v>
      </c>
      <c r="C1332" s="13" t="s">
        <v>653</v>
      </c>
      <c r="D1332" s="13" t="str">
        <f t="shared" si="19"/>
        <v>Error?</v>
      </c>
    </row>
    <row r="1333" spans="1:4" x14ac:dyDescent="0.2">
      <c r="A1333" s="54">
        <v>1272</v>
      </c>
      <c r="B1333" s="1221">
        <f>'Expenditures 15-22'!K169</f>
        <v>-5572</v>
      </c>
      <c r="C1333" s="13" t="s">
        <v>653</v>
      </c>
      <c r="D1333" s="13" t="str">
        <f t="shared" si="19"/>
        <v>Error?</v>
      </c>
    </row>
    <row r="1334" spans="1:4" x14ac:dyDescent="0.2">
      <c r="A1334" s="82">
        <v>1273</v>
      </c>
      <c r="D1334" s="13" t="str">
        <f t="shared" si="19"/>
        <v>OK</v>
      </c>
    </row>
    <row r="1335" spans="1:4" x14ac:dyDescent="0.2">
      <c r="A1335" s="54">
        <v>1274</v>
      </c>
      <c r="B1335" s="1221">
        <f>'Expenditures 15-22'!C176</f>
        <v>10000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10000</v>
      </c>
      <c r="C1339" s="13" t="s">
        <v>653</v>
      </c>
      <c r="D1339" s="13" t="str">
        <f t="shared" si="19"/>
        <v>Error?</v>
      </c>
    </row>
    <row r="1340" spans="1:4" x14ac:dyDescent="0.2">
      <c r="A1340" s="54">
        <v>1279</v>
      </c>
      <c r="B1340" s="1221">
        <f>'Expenditures 15-22'!C204</f>
        <v>10000</v>
      </c>
      <c r="C1340" s="13" t="s">
        <v>653</v>
      </c>
      <c r="D1340" s="13" t="str">
        <f t="shared" si="19"/>
        <v>Error?</v>
      </c>
    </row>
    <row r="1341" spans="1:4" x14ac:dyDescent="0.2">
      <c r="A1341" s="54">
        <v>1280</v>
      </c>
      <c r="B1341" s="1221">
        <f>'Expenditures 15-22'!D176</f>
        <v>835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835</v>
      </c>
      <c r="C1345" s="13" t="s">
        <v>653</v>
      </c>
      <c r="D1345" s="13" t="str">
        <f t="shared" si="20"/>
        <v>Error?</v>
      </c>
    </row>
    <row r="1346" spans="1:4" x14ac:dyDescent="0.2">
      <c r="A1346" s="54">
        <v>1285</v>
      </c>
      <c r="B1346" s="1221">
        <f>'Expenditures 15-22'!D204</f>
        <v>835</v>
      </c>
      <c r="C1346" s="13" t="s">
        <v>653</v>
      </c>
      <c r="D1346" s="13" t="str">
        <f t="shared" si="20"/>
        <v>Error?</v>
      </c>
    </row>
    <row r="1347" spans="1:4" x14ac:dyDescent="0.2">
      <c r="A1347" s="54">
        <v>1286</v>
      </c>
      <c r="B1347" s="1221">
        <f>'Expenditures 15-22'!E176</f>
        <v>429660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429660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429660</v>
      </c>
      <c r="C1353" s="13" t="s">
        <v>653</v>
      </c>
      <c r="D1353" s="13" t="str">
        <f t="shared" si="20"/>
        <v>Error?</v>
      </c>
    </row>
    <row r="1354" spans="1:4" x14ac:dyDescent="0.2">
      <c r="A1354" s="54">
        <v>1293</v>
      </c>
      <c r="B1354" s="1221">
        <f>'Expenditures 15-22'!F176</f>
        <v>5513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5513</v>
      </c>
      <c r="C1358" s="13" t="s">
        <v>653</v>
      </c>
      <c r="D1358" s="13" t="str">
        <f t="shared" si="20"/>
        <v>Error?</v>
      </c>
    </row>
    <row r="1359" spans="1:4" x14ac:dyDescent="0.2">
      <c r="A1359" s="54">
        <v>1298</v>
      </c>
      <c r="B1359" s="1221">
        <f>'Expenditures 15-22'!F204</f>
        <v>5513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446008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446008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446008</v>
      </c>
      <c r="C1388" s="13" t="s">
        <v>653</v>
      </c>
      <c r="D1388" s="13" t="str">
        <f t="shared" si="20"/>
        <v>Error?</v>
      </c>
    </row>
    <row r="1389" spans="1:4" x14ac:dyDescent="0.2">
      <c r="A1389" s="54">
        <v>1328</v>
      </c>
      <c r="B1389" s="1221">
        <f>'Expenditures 15-22'!K205</f>
        <v>-105478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3675</v>
      </c>
      <c r="D1407" s="13" t="str">
        <f t="shared" ref="D1407:D1470" si="21">IF(ISBLANK(B1407),"OK",IF(A1407-B1407=0,"OK","Error?"))</f>
        <v>Error?</v>
      </c>
    </row>
    <row r="1408" spans="1:4" x14ac:dyDescent="0.2">
      <c r="A1408" s="54">
        <v>1347</v>
      </c>
      <c r="B1408" s="1221">
        <f>'Expenditures 15-22'!D217</f>
        <v>16891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61449</v>
      </c>
      <c r="C1410" s="13" t="s">
        <v>653</v>
      </c>
      <c r="D1410" s="13" t="str">
        <f t="shared" si="21"/>
        <v>Error?</v>
      </c>
    </row>
    <row r="1411" spans="1:4" x14ac:dyDescent="0.2">
      <c r="A1411" s="54">
        <v>1350</v>
      </c>
      <c r="B1411" s="1221">
        <f>'Expenditures 15-22'!D226</f>
        <v>6236</v>
      </c>
      <c r="D1411" s="13" t="str">
        <f t="shared" si="21"/>
        <v>Error?</v>
      </c>
    </row>
    <row r="1412" spans="1:4" x14ac:dyDescent="0.2">
      <c r="A1412" s="54">
        <v>1351</v>
      </c>
      <c r="B1412" s="1221">
        <f>'Expenditures 15-22'!D227</f>
        <v>9628</v>
      </c>
      <c r="D1412" s="13" t="str">
        <f t="shared" si="21"/>
        <v>Error?</v>
      </c>
    </row>
    <row r="1413" spans="1:4" x14ac:dyDescent="0.2">
      <c r="A1413" s="54">
        <v>1352</v>
      </c>
      <c r="B1413" s="1221">
        <f>'Expenditures 15-22'!D228</f>
        <v>4030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32</v>
      </c>
      <c r="D1416" s="13" t="str">
        <f t="shared" si="21"/>
        <v>Error?</v>
      </c>
    </row>
    <row r="1417" spans="1:4" x14ac:dyDescent="0.2">
      <c r="A1417" s="54">
        <v>1356</v>
      </c>
      <c r="B1417" s="1221">
        <f>'Expenditures 15-22'!D232</f>
        <v>19926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2637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2637</v>
      </c>
      <c r="C1421" s="13" t="s">
        <v>653</v>
      </c>
      <c r="D1421" s="13" t="str">
        <f t="shared" si="21"/>
        <v>Error?</v>
      </c>
    </row>
    <row r="1422" spans="1:4" x14ac:dyDescent="0.2">
      <c r="A1422" s="54">
        <v>1361</v>
      </c>
      <c r="B1422" s="1221">
        <f>'Expenditures 15-22'!D239</f>
        <v>422</v>
      </c>
      <c r="D1422" s="13" t="str">
        <f t="shared" si="21"/>
        <v>Error?</v>
      </c>
    </row>
    <row r="1423" spans="1:4" x14ac:dyDescent="0.2">
      <c r="A1423" s="54">
        <v>1362</v>
      </c>
      <c r="B1423" s="1221">
        <f>'Expenditures 15-22'!D240</f>
        <v>1848</v>
      </c>
      <c r="D1423" s="13" t="str">
        <f t="shared" si="21"/>
        <v>Error?</v>
      </c>
    </row>
    <row r="1424" spans="1:4" x14ac:dyDescent="0.2">
      <c r="A1424" s="54">
        <v>1363</v>
      </c>
      <c r="B1424" s="1221">
        <f>'Expenditures 15-22'!D251</f>
        <v>15400</v>
      </c>
      <c r="C1424" s="13" t="s">
        <v>653</v>
      </c>
      <c r="D1424" s="13" t="str">
        <f t="shared" si="21"/>
        <v>Error?</v>
      </c>
    </row>
    <row r="1425" spans="1:4" x14ac:dyDescent="0.2">
      <c r="A1425" s="54">
        <v>1364</v>
      </c>
      <c r="B1425" s="1221">
        <f>'Expenditures 15-22'!D253</f>
        <v>1432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1432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14402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25044</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5910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45356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84751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146200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3675</v>
      </c>
      <c r="C1471" s="13" t="s">
        <v>653</v>
      </c>
      <c r="D1471" s="13" t="str">
        <f t="shared" ref="D1471:D1534" si="22">IF(ISBLANK(B1471),"OK",IF(A1471-B1471=0,"OK","Error?"))</f>
        <v>Error?</v>
      </c>
    </row>
    <row r="1472" spans="1:4" x14ac:dyDescent="0.2">
      <c r="A1472" s="54">
        <v>1411</v>
      </c>
      <c r="B1472" s="1221">
        <f>'Expenditures 15-22'!K217</f>
        <v>16891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61449</v>
      </c>
      <c r="C1474" s="13" t="s">
        <v>653</v>
      </c>
      <c r="D1474" s="13" t="str">
        <f t="shared" si="22"/>
        <v>Error?</v>
      </c>
    </row>
    <row r="1475" spans="1:4" x14ac:dyDescent="0.2">
      <c r="A1475" s="54">
        <v>1414</v>
      </c>
      <c r="B1475" s="1221">
        <f>'Expenditures 15-22'!K226</f>
        <v>6236</v>
      </c>
      <c r="C1475" s="13" t="s">
        <v>653</v>
      </c>
      <c r="D1475" s="13" t="str">
        <f t="shared" si="22"/>
        <v>Error?</v>
      </c>
    </row>
    <row r="1476" spans="1:4" x14ac:dyDescent="0.2">
      <c r="A1476" s="54">
        <v>1415</v>
      </c>
      <c r="B1476" s="1221">
        <f>'Expenditures 15-22'!K227</f>
        <v>9628</v>
      </c>
      <c r="C1476" s="13" t="s">
        <v>653</v>
      </c>
      <c r="D1476" s="13" t="str">
        <f t="shared" si="22"/>
        <v>Error?</v>
      </c>
    </row>
    <row r="1477" spans="1:4" x14ac:dyDescent="0.2">
      <c r="A1477" s="54">
        <v>1416</v>
      </c>
      <c r="B1477" s="1221">
        <f>'Expenditures 15-22'!K228</f>
        <v>4030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32</v>
      </c>
      <c r="C1480" s="13" t="s">
        <v>653</v>
      </c>
      <c r="D1480" s="13" t="str">
        <f t="shared" si="22"/>
        <v>Error?</v>
      </c>
    </row>
    <row r="1481" spans="1:4" x14ac:dyDescent="0.2">
      <c r="A1481" s="54">
        <v>1420</v>
      </c>
      <c r="B1481" s="1221">
        <f>'Expenditures 15-22'!K232</f>
        <v>19926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2637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2637</v>
      </c>
      <c r="C1485" s="13" t="s">
        <v>653</v>
      </c>
      <c r="D1485" s="13" t="str">
        <f t="shared" si="22"/>
        <v>Error?</v>
      </c>
    </row>
    <row r="1486" spans="1:4" x14ac:dyDescent="0.2">
      <c r="A1486" s="54">
        <v>1425</v>
      </c>
      <c r="B1486" s="1221">
        <f>'Expenditures 15-22'!K239</f>
        <v>422</v>
      </c>
      <c r="C1486" s="13" t="s">
        <v>653</v>
      </c>
      <c r="D1486" s="13" t="str">
        <f t="shared" si="22"/>
        <v>Error?</v>
      </c>
    </row>
    <row r="1487" spans="1:4" x14ac:dyDescent="0.2">
      <c r="A1487" s="54">
        <v>1426</v>
      </c>
      <c r="B1487" s="1221">
        <f>'Expenditures 15-22'!K240</f>
        <v>1848</v>
      </c>
      <c r="C1487" s="13" t="s">
        <v>653</v>
      </c>
      <c r="D1487" s="13" t="str">
        <f t="shared" si="22"/>
        <v>Error?</v>
      </c>
    </row>
    <row r="1488" spans="1:4" x14ac:dyDescent="0.2">
      <c r="A1488" s="54">
        <v>1427</v>
      </c>
      <c r="B1488" s="1221">
        <f>'Expenditures 15-22'!K251</f>
        <v>15400</v>
      </c>
      <c r="C1488" s="13" t="s">
        <v>653</v>
      </c>
      <c r="D1488" s="13" t="str">
        <f t="shared" si="22"/>
        <v>Error?</v>
      </c>
    </row>
    <row r="1489" spans="1:4" x14ac:dyDescent="0.2">
      <c r="A1489" s="54">
        <v>1428</v>
      </c>
      <c r="B1489" s="1221">
        <f>'Expenditures 15-22'!K253</f>
        <v>1432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1432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14402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25044</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5910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45356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84751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146200</v>
      </c>
      <c r="C1517" s="13" t="s">
        <v>653</v>
      </c>
      <c r="D1517" s="13" t="str">
        <f t="shared" si="22"/>
        <v>Error?</v>
      </c>
    </row>
    <row r="1518" spans="1:4" x14ac:dyDescent="0.2">
      <c r="A1518" s="54">
        <v>1457</v>
      </c>
      <c r="B1518" s="1221">
        <f>'Expenditures 15-22'!K289</f>
        <v>18063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183133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183133</v>
      </c>
      <c r="C1547" s="13" t="s">
        <v>653</v>
      </c>
      <c r="D1547" s="13" t="str">
        <f t="shared" si="23"/>
        <v>Error?</v>
      </c>
    </row>
    <row r="1548" spans="1:4" x14ac:dyDescent="0.2">
      <c r="A1548" s="54">
        <v>1487</v>
      </c>
      <c r="B1548" s="1221">
        <f>'Expenditures 15-22'!G305</f>
        <v>183133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183133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183133</v>
      </c>
      <c r="C1559" s="13" t="s">
        <v>653</v>
      </c>
      <c r="D1559" s="13" t="str">
        <f t="shared" si="23"/>
        <v>Error?</v>
      </c>
    </row>
    <row r="1560" spans="1:4" x14ac:dyDescent="0.2">
      <c r="A1560" s="54">
        <v>1499</v>
      </c>
      <c r="B1560" s="1221">
        <f>'Expenditures 15-22'!K305</f>
        <v>183133</v>
      </c>
      <c r="C1560" s="13" t="s">
        <v>653</v>
      </c>
      <c r="D1560" s="13" t="str">
        <f t="shared" si="23"/>
        <v>Error?</v>
      </c>
    </row>
    <row r="1561" spans="1:4" x14ac:dyDescent="0.2">
      <c r="A1561" s="54">
        <v>1500</v>
      </c>
      <c r="B1561" s="1221">
        <f>'Expenditures 15-22'!K306</f>
        <v>-182073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1593855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1359526</v>
      </c>
      <c r="C1630" s="13" t="s">
        <v>653</v>
      </c>
      <c r="D1630" s="13" t="str">
        <f t="shared" si="24"/>
        <v>Error?</v>
      </c>
    </row>
    <row r="1631" spans="1:4" x14ac:dyDescent="0.2">
      <c r="A1631" s="54">
        <v>1570</v>
      </c>
      <c r="B1631" s="1221">
        <f>'Acct Summary 7-8'!D79</f>
        <v>379713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366144</v>
      </c>
      <c r="C1644" s="13" t="s">
        <v>653</v>
      </c>
      <c r="D1644" s="13" t="str">
        <f t="shared" si="24"/>
        <v>Error?</v>
      </c>
    </row>
    <row r="1645" spans="1:4" x14ac:dyDescent="0.2">
      <c r="A1645" s="54">
        <v>1584</v>
      </c>
      <c r="B1645" s="1221">
        <f>'Acct Summary 7-8'!E79</f>
        <v>6778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1206</v>
      </c>
      <c r="C1658" s="13" t="s">
        <v>653</v>
      </c>
      <c r="D1658" s="13" t="str">
        <f t="shared" si="24"/>
        <v>Error?</v>
      </c>
    </row>
    <row r="1659" spans="1:4" x14ac:dyDescent="0.2">
      <c r="A1659" s="54">
        <v>1598</v>
      </c>
      <c r="B1659" s="1221">
        <f>'Acct Summary 7-8'!F79</f>
        <v>89827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-15651</v>
      </c>
      <c r="C1672" s="13" t="s">
        <v>653</v>
      </c>
      <c r="D1672" s="13" t="str">
        <f t="shared" si="25"/>
        <v>Error?</v>
      </c>
    </row>
    <row r="1673" spans="1:4" x14ac:dyDescent="0.2">
      <c r="A1673" s="54">
        <v>1612</v>
      </c>
      <c r="B1673" s="1221">
        <f>'Acct Summary 7-8'!G79</f>
        <v>28034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46097</v>
      </c>
      <c r="C1686" s="13" t="s">
        <v>653</v>
      </c>
      <c r="D1686" s="13" t="str">
        <f t="shared" si="25"/>
        <v>Error?</v>
      </c>
    </row>
    <row r="1687" spans="1:4" x14ac:dyDescent="0.2">
      <c r="A1687" s="54">
        <v>1626</v>
      </c>
      <c r="B1687" s="1221">
        <f>'Acct Summary 7-8'!H79</f>
        <v>177016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6943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1260782</v>
      </c>
      <c r="C1744" s="13" t="s">
        <v>653</v>
      </c>
      <c r="D1744" s="13" t="str">
        <f t="shared" si="26"/>
        <v>Error?</v>
      </c>
    </row>
    <row r="1745" spans="1:5" x14ac:dyDescent="0.2">
      <c r="A1745" s="54">
        <v>1684</v>
      </c>
      <c r="B1745" s="1221">
        <f>'Tax Sched 24'!B5</f>
        <v>342699</v>
      </c>
      <c r="C1745" s="13" t="s">
        <v>653</v>
      </c>
      <c r="D1745" s="13" t="str">
        <f t="shared" si="26"/>
        <v>Error?</v>
      </c>
    </row>
    <row r="1746" spans="1:5" x14ac:dyDescent="0.2">
      <c r="A1746" s="54">
        <v>1685</v>
      </c>
      <c r="B1746" s="1221">
        <f>'Tax Sched 24'!B6</f>
        <v>275720</v>
      </c>
      <c r="C1746" s="13" t="s">
        <v>653</v>
      </c>
      <c r="D1746" s="13" t="str">
        <f t="shared" si="26"/>
        <v>Error?</v>
      </c>
    </row>
    <row r="1747" spans="1:5" x14ac:dyDescent="0.2">
      <c r="A1747" s="54">
        <v>1686</v>
      </c>
      <c r="B1747" s="1221">
        <f>'Tax Sched 24'!B7</f>
        <v>164627</v>
      </c>
      <c r="C1747" s="13" t="s">
        <v>653</v>
      </c>
      <c r="D1747" s="13" t="str">
        <f t="shared" si="26"/>
        <v>Error?</v>
      </c>
    </row>
    <row r="1748" spans="1:5" x14ac:dyDescent="0.2">
      <c r="A1748" s="54">
        <v>1687</v>
      </c>
      <c r="B1748" s="1221">
        <f>'Tax Sched 24'!B8</f>
        <v>82583</v>
      </c>
      <c r="C1748" s="13" t="s">
        <v>653</v>
      </c>
      <c r="D1748" s="13" t="str">
        <f t="shared" si="26"/>
        <v>Error?</v>
      </c>
    </row>
    <row r="1749" spans="1:5" x14ac:dyDescent="0.2">
      <c r="A1749" s="54">
        <v>1688</v>
      </c>
      <c r="B1749" s="1221">
        <f>'Tax Sched 24'!B10</f>
        <v>68593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274646</v>
      </c>
      <c r="C1752" s="13" t="s">
        <v>653</v>
      </c>
      <c r="D1752" s="13" t="str">
        <f t="shared" si="26"/>
        <v>Error?</v>
      </c>
    </row>
    <row r="1753" spans="1:5" x14ac:dyDescent="0.2">
      <c r="A1753" s="54">
        <v>1692</v>
      </c>
      <c r="B1753" s="1221">
        <f>'Tax Sched 24'!B12</f>
        <v>55415</v>
      </c>
      <c r="C1753" s="13" t="s">
        <v>653</v>
      </c>
      <c r="D1753" s="13" t="str">
        <f t="shared" si="26"/>
        <v>Error?</v>
      </c>
    </row>
    <row r="1754" spans="1:5" x14ac:dyDescent="0.2">
      <c r="A1754" s="54">
        <v>1693</v>
      </c>
      <c r="B1754" s="1221">
        <f>'Tax Sched 24'!B14</f>
        <v>27437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2689958</v>
      </c>
      <c r="C1759" s="13" t="s">
        <v>653</v>
      </c>
      <c r="D1759" s="13" t="str">
        <f t="shared" si="26"/>
        <v>Error?</v>
      </c>
    </row>
    <row r="1760" spans="1:5" x14ac:dyDescent="0.2">
      <c r="A1760" s="54">
        <v>1699</v>
      </c>
      <c r="B1760" s="1221">
        <f>'Tax Sched 24'!D4</f>
        <v>1260782</v>
      </c>
      <c r="C1760" s="13" t="s">
        <v>653</v>
      </c>
      <c r="D1760" s="13" t="str">
        <f t="shared" si="26"/>
        <v>Error?</v>
      </c>
    </row>
    <row r="1761" spans="1:5" x14ac:dyDescent="0.2">
      <c r="A1761" s="54">
        <v>1700</v>
      </c>
      <c r="B1761" s="1221">
        <f>'Tax Sched 24'!D5</f>
        <v>342699</v>
      </c>
      <c r="C1761" s="13" t="s">
        <v>653</v>
      </c>
      <c r="D1761" s="13" t="str">
        <f t="shared" si="26"/>
        <v>Error?</v>
      </c>
    </row>
    <row r="1762" spans="1:5" s="79" customFormat="1" x14ac:dyDescent="0.2">
      <c r="A1762" s="54">
        <v>1701</v>
      </c>
      <c r="B1762" s="1221">
        <f>'Tax Sched 24'!D6</f>
        <v>275720</v>
      </c>
      <c r="C1762" s="13" t="s">
        <v>653</v>
      </c>
      <c r="D1762" s="13" t="str">
        <f t="shared" si="26"/>
        <v>Error?</v>
      </c>
      <c r="E1762" s="80"/>
    </row>
    <row r="1763" spans="1:5" x14ac:dyDescent="0.2">
      <c r="A1763" s="54">
        <v>1702</v>
      </c>
      <c r="B1763" s="1221">
        <f>'Tax Sched 24'!D7</f>
        <v>164627</v>
      </c>
      <c r="C1763" s="13" t="s">
        <v>653</v>
      </c>
      <c r="D1763" s="13" t="str">
        <f t="shared" si="26"/>
        <v>Error?</v>
      </c>
    </row>
    <row r="1764" spans="1:5" x14ac:dyDescent="0.2">
      <c r="A1764" s="54">
        <v>1703</v>
      </c>
      <c r="B1764" s="1221">
        <f>'Tax Sched 24'!D8</f>
        <v>82583</v>
      </c>
      <c r="C1764" s="13" t="s">
        <v>653</v>
      </c>
      <c r="D1764" s="13" t="str">
        <f t="shared" si="26"/>
        <v>Error?</v>
      </c>
    </row>
    <row r="1765" spans="1:5" x14ac:dyDescent="0.2">
      <c r="A1765" s="54">
        <v>1704</v>
      </c>
      <c r="B1765" s="1221">
        <f>'Tax Sched 24'!D10</f>
        <v>68593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274646</v>
      </c>
      <c r="C1768" s="13" t="s">
        <v>653</v>
      </c>
      <c r="D1768" s="13" t="str">
        <f t="shared" si="26"/>
        <v>Error?</v>
      </c>
    </row>
    <row r="1769" spans="1:5" x14ac:dyDescent="0.2">
      <c r="A1769" s="54">
        <v>1708</v>
      </c>
      <c r="B1769" s="1221">
        <f>'Tax Sched 24'!D12</f>
        <v>55415</v>
      </c>
      <c r="C1769" s="13" t="s">
        <v>653</v>
      </c>
      <c r="D1769" s="13" t="str">
        <f t="shared" si="26"/>
        <v>Error?</v>
      </c>
    </row>
    <row r="1770" spans="1:5" x14ac:dyDescent="0.2">
      <c r="A1770" s="54">
        <v>1709</v>
      </c>
      <c r="B1770" s="1221">
        <f>'Tax Sched 24'!D14</f>
        <v>27437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2689958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1316795</v>
      </c>
      <c r="C1792" s="13" t="s">
        <v>653</v>
      </c>
      <c r="D1792" s="13" t="str">
        <f t="shared" si="27"/>
        <v>Error?</v>
      </c>
    </row>
    <row r="1793" spans="1:4" x14ac:dyDescent="0.2">
      <c r="A1793" s="54">
        <v>1732</v>
      </c>
      <c r="B1793" s="1221">
        <f>'Tax Sched 24'!F5</f>
        <v>357827</v>
      </c>
      <c r="C1793" s="13" t="s">
        <v>653</v>
      </c>
      <c r="D1793" s="13" t="str">
        <f t="shared" si="27"/>
        <v>Error?</v>
      </c>
    </row>
    <row r="1794" spans="1:4" x14ac:dyDescent="0.2">
      <c r="A1794" s="54">
        <v>1733</v>
      </c>
      <c r="B1794" s="1221">
        <f>'Tax Sched 24'!F6</f>
        <v>272521</v>
      </c>
      <c r="C1794" s="13" t="s">
        <v>653</v>
      </c>
      <c r="D1794" s="13" t="str">
        <f t="shared" si="27"/>
        <v>Error?</v>
      </c>
    </row>
    <row r="1795" spans="1:4" x14ac:dyDescent="0.2">
      <c r="A1795" s="54">
        <v>1734</v>
      </c>
      <c r="B1795" s="1221">
        <f>'Tax Sched 24'!F7</f>
        <v>171757</v>
      </c>
      <c r="C1795" s="13" t="s">
        <v>653</v>
      </c>
      <c r="D1795" s="13" t="str">
        <f t="shared" si="27"/>
        <v>Error?</v>
      </c>
    </row>
    <row r="1796" spans="1:4" x14ac:dyDescent="0.2">
      <c r="A1796" s="54">
        <v>1735</v>
      </c>
      <c r="B1796" s="1221">
        <f>'Tax Sched 24'!F8</f>
        <v>82730</v>
      </c>
      <c r="C1796" s="13" t="s">
        <v>653</v>
      </c>
      <c r="D1796" s="13" t="str">
        <f t="shared" si="27"/>
        <v>Error?</v>
      </c>
    </row>
    <row r="1797" spans="1:4" x14ac:dyDescent="0.2">
      <c r="A1797" s="54">
        <v>1736</v>
      </c>
      <c r="B1797" s="1221">
        <f>'Tax Sched 24'!F10</f>
        <v>71565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294992</v>
      </c>
      <c r="C1800" s="13" t="s">
        <v>653</v>
      </c>
      <c r="D1800" s="13" t="str">
        <f t="shared" si="27"/>
        <v>Error?</v>
      </c>
    </row>
    <row r="1801" spans="1:4" x14ac:dyDescent="0.2">
      <c r="A1801" s="54">
        <v>1740</v>
      </c>
      <c r="B1801" s="1221">
        <f>'Tax Sched 24'!F12</f>
        <v>39933</v>
      </c>
      <c r="C1801" s="13" t="s">
        <v>653</v>
      </c>
      <c r="D1801" s="13" t="str">
        <f t="shared" si="27"/>
        <v>Error?</v>
      </c>
    </row>
    <row r="1802" spans="1:4" x14ac:dyDescent="0.2">
      <c r="A1802" s="54">
        <v>1741</v>
      </c>
      <c r="B1802" s="1221">
        <f>'Tax Sched 24'!F14</f>
        <v>28626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1316795</v>
      </c>
      <c r="D1808" s="13" t="str">
        <f t="shared" si="27"/>
        <v>Error?</v>
      </c>
    </row>
    <row r="1809" spans="1:4" x14ac:dyDescent="0.2">
      <c r="A1809" s="54">
        <v>1748</v>
      </c>
      <c r="B1809" s="1221">
        <f>'Tax Sched 24'!E5</f>
        <v>357827</v>
      </c>
      <c r="D1809" s="13" t="str">
        <f t="shared" si="27"/>
        <v>Error?</v>
      </c>
    </row>
    <row r="1810" spans="1:4" x14ac:dyDescent="0.2">
      <c r="A1810" s="54">
        <v>1749</v>
      </c>
      <c r="B1810" s="1221">
        <f>'Tax Sched 24'!E6</f>
        <v>272521</v>
      </c>
      <c r="D1810" s="13" t="str">
        <f t="shared" si="27"/>
        <v>Error?</v>
      </c>
    </row>
    <row r="1811" spans="1:4" x14ac:dyDescent="0.2">
      <c r="A1811" s="54">
        <v>1750</v>
      </c>
      <c r="B1811" s="1221">
        <f>'Tax Sched 24'!E7</f>
        <v>171757</v>
      </c>
      <c r="D1811" s="13" t="str">
        <f t="shared" si="27"/>
        <v>Error?</v>
      </c>
    </row>
    <row r="1812" spans="1:4" x14ac:dyDescent="0.2">
      <c r="A1812" s="54">
        <v>1751</v>
      </c>
      <c r="B1812" s="1221">
        <f>'Tax Sched 24'!E8</f>
        <v>82730</v>
      </c>
      <c r="D1812" s="13" t="str">
        <f t="shared" si="27"/>
        <v>Error?</v>
      </c>
    </row>
    <row r="1813" spans="1:4" x14ac:dyDescent="0.2">
      <c r="A1813" s="54">
        <v>1752</v>
      </c>
      <c r="B1813" s="1221">
        <f>'Tax Sched 24'!E10</f>
        <v>71565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294992</v>
      </c>
      <c r="D1816" s="13" t="str">
        <f t="shared" si="27"/>
        <v>Error?</v>
      </c>
    </row>
    <row r="1817" spans="1:4" x14ac:dyDescent="0.2">
      <c r="A1817" s="54">
        <v>1756</v>
      </c>
      <c r="B1817" s="1221">
        <f>'Tax Sched 24'!E12</f>
        <v>39933</v>
      </c>
      <c r="D1817" s="13" t="str">
        <f t="shared" si="27"/>
        <v>Error?</v>
      </c>
    </row>
    <row r="1818" spans="1:4" x14ac:dyDescent="0.2">
      <c r="A1818" s="54">
        <v>1757</v>
      </c>
      <c r="B1818" s="1221">
        <f>'Tax Sched 24'!E14</f>
        <v>28626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2768570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1065000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27437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27437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27437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57874</v>
      </c>
      <c r="D2008" s="13" t="str">
        <f t="shared" si="30"/>
        <v>Error?</v>
      </c>
    </row>
    <row r="2009" spans="1:4" x14ac:dyDescent="0.2">
      <c r="A2009" s="54">
        <v>1948</v>
      </c>
      <c r="B2009" s="1221">
        <f>'Cap Outlay Deprec 27'!C8</f>
        <v>6726709</v>
      </c>
      <c r="D2009" s="13" t="str">
        <f t="shared" si="30"/>
        <v>Error?</v>
      </c>
    </row>
    <row r="2010" spans="1:4" x14ac:dyDescent="0.2">
      <c r="A2010" s="54">
        <v>1949</v>
      </c>
      <c r="B2010" s="1221">
        <f>'Cap Outlay Deprec 27'!C10</f>
        <v>512204</v>
      </c>
      <c r="D2010" s="13" t="str">
        <f t="shared" si="30"/>
        <v>Error?</v>
      </c>
    </row>
    <row r="2011" spans="1:4" x14ac:dyDescent="0.2">
      <c r="A2011" s="54">
        <v>1950</v>
      </c>
      <c r="B2011" s="1221">
        <f>'Cap Outlay Deprec 27'!C12</f>
        <v>1879905</v>
      </c>
      <c r="D2011" s="13" t="str">
        <f t="shared" si="30"/>
        <v>Error?</v>
      </c>
    </row>
    <row r="2012" spans="1:4" x14ac:dyDescent="0.2">
      <c r="A2012" s="54">
        <v>1951</v>
      </c>
      <c r="B2012" s="1221">
        <f>'Cap Outlay Deprec 27'!C13</f>
        <v>165372</v>
      </c>
      <c r="D2012" s="13" t="str">
        <f t="shared" si="30"/>
        <v>Error?</v>
      </c>
    </row>
    <row r="2013" spans="1:4" x14ac:dyDescent="0.2">
      <c r="A2013" s="54">
        <v>1952</v>
      </c>
      <c r="B2013" s="1221">
        <f>'Cap Outlay Deprec 27'!C16</f>
        <v>9878223</v>
      </c>
      <c r="C2013" s="13" t="s">
        <v>653</v>
      </c>
      <c r="D2013" s="13" t="str">
        <f t="shared" si="30"/>
        <v>Error?</v>
      </c>
    </row>
    <row r="2014" spans="1:4" x14ac:dyDescent="0.2">
      <c r="A2014" s="54">
        <v>1953</v>
      </c>
      <c r="B2014" s="1221">
        <f>'Cap Outlay Deprec 27'!D5</f>
        <v>15000</v>
      </c>
      <c r="D2014" s="13" t="str">
        <f t="shared" si="30"/>
        <v>Error?</v>
      </c>
    </row>
    <row r="2015" spans="1:4" x14ac:dyDescent="0.2">
      <c r="A2015" s="54">
        <v>1954</v>
      </c>
      <c r="B2015" s="1221">
        <f>'Cap Outlay Deprec 27'!D8</f>
        <v>694274</v>
      </c>
      <c r="D2015" s="13" t="str">
        <f t="shared" si="30"/>
        <v>Error?</v>
      </c>
    </row>
    <row r="2016" spans="1:4" x14ac:dyDescent="0.2">
      <c r="A2016" s="54">
        <v>1955</v>
      </c>
      <c r="B2016" s="1221">
        <f>'Cap Outlay Deprec 27'!D10</f>
        <v>241017</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16903</v>
      </c>
      <c r="D2018" s="13" t="str">
        <f t="shared" si="30"/>
        <v>Error?</v>
      </c>
    </row>
    <row r="2019" spans="1:4" x14ac:dyDescent="0.2">
      <c r="A2019" s="54">
        <v>1958</v>
      </c>
      <c r="B2019" s="1221">
        <f>'Cap Outlay Deprec 27'!D16</f>
        <v>967194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536159</v>
      </c>
      <c r="C2025" s="13" t="s">
        <v>653</v>
      </c>
      <c r="D2025" s="13" t="str">
        <f t="shared" si="30"/>
        <v>Error?</v>
      </c>
    </row>
    <row r="2026" spans="1:4" x14ac:dyDescent="0.2">
      <c r="A2026" s="54">
        <v>1965</v>
      </c>
      <c r="B2026" s="1221">
        <f>'Cap Outlay Deprec 27'!F5</f>
        <v>72874</v>
      </c>
      <c r="C2026" s="13" t="s">
        <v>653</v>
      </c>
      <c r="D2026" s="13" t="str">
        <f t="shared" si="30"/>
        <v>Error?</v>
      </c>
    </row>
    <row r="2027" spans="1:4" x14ac:dyDescent="0.2">
      <c r="A2027" s="54">
        <v>1966</v>
      </c>
      <c r="B2027" s="1221">
        <f>'Cap Outlay Deprec 27'!F8</f>
        <v>7420983</v>
      </c>
      <c r="C2027" s="13" t="s">
        <v>653</v>
      </c>
      <c r="D2027" s="13" t="str">
        <f t="shared" si="30"/>
        <v>Error?</v>
      </c>
    </row>
    <row r="2028" spans="1:4" x14ac:dyDescent="0.2">
      <c r="A2028" s="54">
        <v>1967</v>
      </c>
      <c r="B2028" s="1221">
        <f>'Cap Outlay Deprec 27'!F10</f>
        <v>753221</v>
      </c>
      <c r="C2028" s="13" t="s">
        <v>653</v>
      </c>
      <c r="D2028" s="13" t="str">
        <f t="shared" si="30"/>
        <v>Error?</v>
      </c>
    </row>
    <row r="2029" spans="1:4" x14ac:dyDescent="0.2">
      <c r="A2029" s="54">
        <v>1968</v>
      </c>
      <c r="B2029" s="1221">
        <f>'Cap Outlay Deprec 27'!F12</f>
        <v>1879905</v>
      </c>
      <c r="C2029" s="13" t="s">
        <v>653</v>
      </c>
      <c r="D2029" s="13" t="str">
        <f t="shared" si="30"/>
        <v>Error?</v>
      </c>
    </row>
    <row r="2030" spans="1:4" x14ac:dyDescent="0.2">
      <c r="A2030" s="54">
        <v>1969</v>
      </c>
      <c r="B2030" s="1221">
        <f>'Cap Outlay Deprec 27'!F13</f>
        <v>182275</v>
      </c>
      <c r="C2030" s="13" t="s">
        <v>653</v>
      </c>
      <c r="D2030" s="13" t="str">
        <f t="shared" si="30"/>
        <v>Error?</v>
      </c>
    </row>
    <row r="2031" spans="1:4" x14ac:dyDescent="0.2">
      <c r="A2031" s="54">
        <v>1970</v>
      </c>
      <c r="B2031" s="1221">
        <f>'Cap Outlay Deprec 27'!F16</f>
        <v>10309258</v>
      </c>
      <c r="C2031" s="13" t="s">
        <v>653</v>
      </c>
      <c r="D2031" s="13" t="str">
        <f t="shared" si="30"/>
        <v>Error?</v>
      </c>
    </row>
    <row r="2032" spans="1:4" x14ac:dyDescent="0.2">
      <c r="A2032" s="82">
        <v>1971</v>
      </c>
      <c r="D2032" s="13" t="str">
        <f t="shared" si="30"/>
        <v>OK</v>
      </c>
    </row>
    <row r="2033" spans="1:4" x14ac:dyDescent="0.2">
      <c r="A2033" s="54">
        <v>1972</v>
      </c>
      <c r="B2033" s="1221">
        <f>'Cap Outlay Deprec 27'!H8</f>
        <v>3800865</v>
      </c>
      <c r="D2033" s="13" t="str">
        <f t="shared" si="30"/>
        <v>Error?</v>
      </c>
    </row>
    <row r="2034" spans="1:4" x14ac:dyDescent="0.2">
      <c r="A2034" s="54">
        <v>1973</v>
      </c>
      <c r="B2034" s="1221">
        <f>'Cap Outlay Deprec 27'!H10</f>
        <v>346267</v>
      </c>
      <c r="D2034" s="13" t="str">
        <f t="shared" si="30"/>
        <v>Error?</v>
      </c>
    </row>
    <row r="2035" spans="1:4" x14ac:dyDescent="0.2">
      <c r="A2035" s="54">
        <v>1974</v>
      </c>
      <c r="B2035" s="1221">
        <f>'Cap Outlay Deprec 27'!H12</f>
        <v>1445153</v>
      </c>
      <c r="D2035" s="13" t="str">
        <f t="shared" si="30"/>
        <v>Error?</v>
      </c>
    </row>
    <row r="2036" spans="1:4" x14ac:dyDescent="0.2">
      <c r="A2036" s="54">
        <v>1975</v>
      </c>
      <c r="B2036" s="1221">
        <f>'Cap Outlay Deprec 27'!H13</f>
        <v>135357</v>
      </c>
      <c r="D2036" s="13" t="str">
        <f t="shared" si="30"/>
        <v>Error?</v>
      </c>
    </row>
    <row r="2037" spans="1:4" x14ac:dyDescent="0.2">
      <c r="A2037" s="54">
        <v>1976</v>
      </c>
      <c r="B2037" s="1221">
        <f>'Cap Outlay Deprec 27'!H16</f>
        <v>5727642</v>
      </c>
      <c r="C2037" s="13" t="s">
        <v>653</v>
      </c>
      <c r="D2037" s="13" t="str">
        <f t="shared" si="30"/>
        <v>Error?</v>
      </c>
    </row>
    <row r="2038" spans="1:4" x14ac:dyDescent="0.2">
      <c r="A2038" s="82">
        <v>1977</v>
      </c>
      <c r="D2038" s="13" t="str">
        <f t="shared" si="30"/>
        <v>OK</v>
      </c>
    </row>
    <row r="2039" spans="1:4" x14ac:dyDescent="0.2">
      <c r="A2039" s="54">
        <v>1978</v>
      </c>
      <c r="B2039" s="1221">
        <f>'Cap Outlay Deprec 27'!I8</f>
        <v>152990</v>
      </c>
      <c r="D2039" s="13" t="str">
        <f t="shared" si="30"/>
        <v>Error?</v>
      </c>
    </row>
    <row r="2040" spans="1:4" x14ac:dyDescent="0.2">
      <c r="A2040" s="54">
        <v>1979</v>
      </c>
      <c r="B2040" s="1221">
        <f>'Cap Outlay Deprec 27'!I10</f>
        <v>27327</v>
      </c>
      <c r="D2040" s="13" t="str">
        <f t="shared" si="30"/>
        <v>Error?</v>
      </c>
    </row>
    <row r="2041" spans="1:4" x14ac:dyDescent="0.2">
      <c r="A2041" s="54">
        <v>1980</v>
      </c>
      <c r="B2041" s="1221">
        <f>'Cap Outlay Deprec 27'!I12</f>
        <v>71576</v>
      </c>
      <c r="D2041" s="13" t="str">
        <f t="shared" si="30"/>
        <v>Error?</v>
      </c>
    </row>
    <row r="2042" spans="1:4" x14ac:dyDescent="0.2">
      <c r="A2042" s="54">
        <v>1981</v>
      </c>
      <c r="B2042" s="1221">
        <f>'Cap Outlay Deprec 27'!I13</f>
        <v>10885</v>
      </c>
      <c r="D2042" s="13" t="str">
        <f t="shared" si="30"/>
        <v>Error?</v>
      </c>
    </row>
    <row r="2043" spans="1:4" x14ac:dyDescent="0.2">
      <c r="A2043" s="54">
        <v>1982</v>
      </c>
      <c r="B2043" s="1221">
        <f>'Cap Outlay Deprec 27'!I16</f>
        <v>262778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3953855</v>
      </c>
      <c r="C2051" s="13" t="s">
        <v>653</v>
      </c>
      <c r="D2051" s="13" t="str">
        <f t="shared" si="31"/>
        <v>Error?</v>
      </c>
    </row>
    <row r="2052" spans="1:4" x14ac:dyDescent="0.2">
      <c r="A2052" s="54">
        <v>1991</v>
      </c>
      <c r="B2052" s="1221">
        <f>'Cap Outlay Deprec 27'!K10</f>
        <v>373594</v>
      </c>
      <c r="C2052" s="13" t="s">
        <v>653</v>
      </c>
      <c r="D2052" s="13" t="str">
        <f t="shared" si="31"/>
        <v>Error?</v>
      </c>
    </row>
    <row r="2053" spans="1:4" x14ac:dyDescent="0.2">
      <c r="A2053" s="54">
        <v>1992</v>
      </c>
      <c r="B2053" s="1221">
        <f>'Cap Outlay Deprec 27'!K12</f>
        <v>1516729</v>
      </c>
      <c r="C2053" s="13" t="s">
        <v>653</v>
      </c>
      <c r="D2053" s="13" t="str">
        <f t="shared" si="31"/>
        <v>Error?</v>
      </c>
    </row>
    <row r="2054" spans="1:4" x14ac:dyDescent="0.2">
      <c r="A2054" s="54">
        <v>1993</v>
      </c>
      <c r="B2054" s="1221">
        <f>'Cap Outlay Deprec 27'!K13</f>
        <v>146242</v>
      </c>
      <c r="C2054" s="13" t="s">
        <v>653</v>
      </c>
      <c r="D2054" s="13" t="str">
        <f t="shared" si="31"/>
        <v>Error?</v>
      </c>
    </row>
    <row r="2055" spans="1:4" x14ac:dyDescent="0.2">
      <c r="A2055" s="54">
        <v>1994</v>
      </c>
      <c r="B2055" s="1221">
        <f>'Cap Outlay Deprec 27'!K16</f>
        <v>5990420</v>
      </c>
      <c r="C2055" s="13" t="s">
        <v>653</v>
      </c>
      <c r="D2055" s="13" t="str">
        <f t="shared" si="31"/>
        <v>Error?</v>
      </c>
    </row>
    <row r="2056" spans="1:4" x14ac:dyDescent="0.2">
      <c r="A2056" s="54">
        <v>1995</v>
      </c>
      <c r="B2056" s="1221">
        <f>'Cap Outlay Deprec 27'!L5</f>
        <v>72874</v>
      </c>
      <c r="C2056" s="13" t="s">
        <v>653</v>
      </c>
      <c r="D2056" s="13" t="str">
        <f t="shared" si="31"/>
        <v>Error?</v>
      </c>
    </row>
    <row r="2057" spans="1:4" x14ac:dyDescent="0.2">
      <c r="A2057" s="54">
        <v>1996</v>
      </c>
      <c r="B2057" s="1221">
        <f>'Cap Outlay Deprec 27'!L8</f>
        <v>3467128</v>
      </c>
      <c r="C2057" s="13" t="s">
        <v>653</v>
      </c>
      <c r="D2057" s="13" t="str">
        <f t="shared" si="31"/>
        <v>Error?</v>
      </c>
    </row>
    <row r="2058" spans="1:4" x14ac:dyDescent="0.2">
      <c r="A2058" s="54">
        <v>1997</v>
      </c>
      <c r="B2058" s="1221">
        <f>'Cap Outlay Deprec 27'!L10</f>
        <v>379627</v>
      </c>
      <c r="C2058" s="13" t="s">
        <v>653</v>
      </c>
      <c r="D2058" s="13" t="str">
        <f t="shared" si="31"/>
        <v>Error?</v>
      </c>
    </row>
    <row r="2059" spans="1:4" x14ac:dyDescent="0.2">
      <c r="A2059" s="54">
        <v>1998</v>
      </c>
      <c r="B2059" s="1221">
        <f>'Cap Outlay Deprec 27'!L12</f>
        <v>363176</v>
      </c>
      <c r="C2059" s="13" t="s">
        <v>653</v>
      </c>
      <c r="D2059" s="13" t="str">
        <f t="shared" si="31"/>
        <v>Error?</v>
      </c>
    </row>
    <row r="2060" spans="1:4" x14ac:dyDescent="0.2">
      <c r="A2060" s="54">
        <v>1999</v>
      </c>
      <c r="B2060" s="1221">
        <f>'Cap Outlay Deprec 27'!L13</f>
        <v>36033</v>
      </c>
      <c r="C2060" s="13" t="s">
        <v>653</v>
      </c>
      <c r="D2060" s="13" t="str">
        <f t="shared" si="31"/>
        <v>Error?</v>
      </c>
    </row>
    <row r="2061" spans="1:4" x14ac:dyDescent="0.2">
      <c r="A2061" s="54">
        <v>2000</v>
      </c>
      <c r="B2061" s="1221">
        <f>'Cap Outlay Deprec 27'!L16</f>
        <v>4318838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97773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97773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112000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1933832</v>
      </c>
      <c r="C2551" s="13" t="s">
        <v>653</v>
      </c>
      <c r="D2551" s="13" t="str">
        <f t="shared" si="38"/>
        <v>Error?</v>
      </c>
    </row>
    <row r="2552" spans="1:4" x14ac:dyDescent="0.2">
      <c r="A2552" s="82">
        <v>2491</v>
      </c>
      <c r="D2552" s="13" t="str">
        <f t="shared" si="38"/>
        <v>OK</v>
      </c>
    </row>
    <row r="2553" spans="1:4" x14ac:dyDescent="0.2">
      <c r="A2553" s="54">
        <v>2492</v>
      </c>
      <c r="B2553" s="1221">
        <f>'Acct Summary 7-8'!C6</f>
        <v>795237</v>
      </c>
      <c r="C2553" s="13" t="s">
        <v>653</v>
      </c>
      <c r="D2553" s="13" t="str">
        <f t="shared" si="38"/>
        <v>Error?</v>
      </c>
    </row>
    <row r="2554" spans="1:4" x14ac:dyDescent="0.2">
      <c r="A2554" s="54">
        <v>2493</v>
      </c>
      <c r="B2554" s="1221">
        <f>'Acct Summary 7-8'!C7</f>
        <v>89620</v>
      </c>
      <c r="C2554" s="13" t="s">
        <v>653</v>
      </c>
      <c r="D2554" s="13" t="str">
        <f t="shared" si="38"/>
        <v>Error?</v>
      </c>
    </row>
    <row r="2555" spans="1:4" x14ac:dyDescent="0.2">
      <c r="A2555" s="54">
        <v>2494</v>
      </c>
      <c r="B2555" s="1221">
        <f>'Acct Summary 7-8'!C8</f>
        <v>2903187</v>
      </c>
      <c r="C2555" s="13" t="s">
        <v>653</v>
      </c>
      <c r="D2555" s="13" t="str">
        <f t="shared" si="38"/>
        <v>Error?</v>
      </c>
    </row>
    <row r="2556" spans="1:4" x14ac:dyDescent="0.2">
      <c r="A2556" s="54">
        <v>2495</v>
      </c>
      <c r="B2556" s="1221">
        <f>'Acct Summary 7-8'!C12</f>
        <v>2354961</v>
      </c>
      <c r="C2556" s="13" t="s">
        <v>653</v>
      </c>
      <c r="D2556" s="13" t="str">
        <f t="shared" si="38"/>
        <v>Error?</v>
      </c>
    </row>
    <row r="2557" spans="1:4" x14ac:dyDescent="0.2">
      <c r="A2557" s="54">
        <v>2496</v>
      </c>
      <c r="B2557" s="1221">
        <f>'Acct Summary 7-8'!C13</f>
        <v>784782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97773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3237516</v>
      </c>
      <c r="C2561" s="13" t="s">
        <v>653</v>
      </c>
      <c r="D2561" s="13" t="str">
        <f t="shared" si="39"/>
        <v>Error?</v>
      </c>
    </row>
    <row r="2562" spans="1:4" x14ac:dyDescent="0.2">
      <c r="A2562" s="54">
        <v>2501</v>
      </c>
      <c r="B2562" s="1221">
        <f>'Acct Summary 7-8'!C20</f>
        <v>-334329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348340</v>
      </c>
      <c r="C2564" s="13" t="s">
        <v>653</v>
      </c>
      <c r="D2564" s="13" t="str">
        <f t="shared" si="39"/>
        <v>Error?</v>
      </c>
    </row>
    <row r="2565" spans="1:4" x14ac:dyDescent="0.2">
      <c r="A2565" s="82">
        <v>2504</v>
      </c>
      <c r="D2565" s="13" t="str">
        <f t="shared" si="39"/>
        <v>OK</v>
      </c>
    </row>
    <row r="2566" spans="1:4" x14ac:dyDescent="0.2">
      <c r="A2566" s="54">
        <v>2505</v>
      </c>
      <c r="B2566" s="1221">
        <f>'Acct Summary 7-8'!D6</f>
        <v>14407</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362747</v>
      </c>
      <c r="C2568" s="13" t="s">
        <v>653</v>
      </c>
      <c r="D2568" s="13" t="str">
        <f t="shared" si="39"/>
        <v>Error?</v>
      </c>
    </row>
    <row r="2569" spans="1:4" x14ac:dyDescent="0.2">
      <c r="A2569" s="54">
        <v>2508</v>
      </c>
      <c r="B2569" s="1221">
        <f>'Acct Summary 7-8'!D13</f>
        <v>376316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376316</v>
      </c>
      <c r="C2573" s="13" t="s">
        <v>653</v>
      </c>
      <c r="D2573" s="13" t="str">
        <f t="shared" si="39"/>
        <v>Error?</v>
      </c>
    </row>
    <row r="2574" spans="1:4" x14ac:dyDescent="0.2">
      <c r="A2574" s="54">
        <v>2513</v>
      </c>
      <c r="B2574" s="1221">
        <f>'Acct Summary 7-8'!D20</f>
        <v>-13569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165104</v>
      </c>
      <c r="C2591" s="13" t="s">
        <v>653</v>
      </c>
      <c r="D2591" s="13" t="str">
        <f t="shared" si="39"/>
        <v>Error?</v>
      </c>
    </row>
    <row r="2592" spans="1:4" x14ac:dyDescent="0.2">
      <c r="A2592" s="82">
        <v>2531</v>
      </c>
      <c r="D2592" s="13" t="str">
        <f t="shared" si="39"/>
        <v>OK</v>
      </c>
    </row>
    <row r="2593" spans="1:4" x14ac:dyDescent="0.2">
      <c r="A2593" s="54">
        <v>2532</v>
      </c>
      <c r="B2593" s="1221">
        <f>'Acct Summary 7-8'!F6</f>
        <v>175426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340530</v>
      </c>
      <c r="C2595" s="13" t="s">
        <v>653</v>
      </c>
      <c r="D2595" s="13" t="str">
        <f t="shared" si="39"/>
        <v>Error?</v>
      </c>
    </row>
    <row r="2596" spans="1:4" x14ac:dyDescent="0.2">
      <c r="A2596" s="54">
        <v>2535</v>
      </c>
      <c r="B2596" s="1221">
        <f>'Acct Summary 7-8'!F13</f>
        <v>446008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446008</v>
      </c>
      <c r="C2600" s="13" t="s">
        <v>653</v>
      </c>
      <c r="D2600" s="13" t="str">
        <f t="shared" si="39"/>
        <v>Error?</v>
      </c>
    </row>
    <row r="2601" spans="1:4" x14ac:dyDescent="0.2">
      <c r="A2601" s="54">
        <v>2540</v>
      </c>
      <c r="B2601" s="1221">
        <f>'Acct Summary 7-8'!F20</f>
        <v>-105478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164263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164263</v>
      </c>
      <c r="C2606" s="13" t="s">
        <v>653</v>
      </c>
      <c r="D2606" s="13" t="str">
        <f t="shared" si="39"/>
        <v>Error?</v>
      </c>
    </row>
    <row r="2607" spans="1:4" x14ac:dyDescent="0.2">
      <c r="A2607" s="54">
        <v>2546</v>
      </c>
      <c r="B2607" s="1221">
        <f>'Acct Summary 7-8'!G12</f>
        <v>61449</v>
      </c>
      <c r="C2607" s="13" t="s">
        <v>653</v>
      </c>
      <c r="D2607" s="13" t="str">
        <f t="shared" si="39"/>
        <v>Error?</v>
      </c>
    </row>
    <row r="2608" spans="1:4" x14ac:dyDescent="0.2">
      <c r="A2608" s="54">
        <v>2547</v>
      </c>
      <c r="B2608" s="1221">
        <f>'Acct Summary 7-8'!G13</f>
        <v>84751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146200</v>
      </c>
      <c r="C2612" s="13" t="s">
        <v>653</v>
      </c>
      <c r="D2612" s="13" t="str">
        <f t="shared" si="39"/>
        <v>Error?</v>
      </c>
    </row>
    <row r="2613" spans="1:4" x14ac:dyDescent="0.2">
      <c r="A2613" s="54">
        <v>2552</v>
      </c>
      <c r="B2613" s="1221">
        <f>'Acct Summary 7-8'!G20</f>
        <v>18063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275863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275863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281435</v>
      </c>
      <c r="C2634" s="13" t="s">
        <v>653</v>
      </c>
      <c r="D2634" s="13" t="str">
        <f t="shared" si="40"/>
        <v>Error?</v>
      </c>
    </row>
    <row r="2635" spans="1:4" x14ac:dyDescent="0.2">
      <c r="A2635" s="54">
        <v>2574</v>
      </c>
      <c r="B2635" s="1221">
        <f>'Acct Summary 7-8'!E17</f>
        <v>281435</v>
      </c>
      <c r="C2635" s="13" t="s">
        <v>653</v>
      </c>
      <c r="D2635" s="13" t="str">
        <f t="shared" si="40"/>
        <v>Error?</v>
      </c>
    </row>
    <row r="2636" spans="1:4" x14ac:dyDescent="0.2">
      <c r="A2636" s="54">
        <v>2575</v>
      </c>
      <c r="B2636" s="1221">
        <f>'Acct Summary 7-8'!E20</f>
        <v>-5572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1060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1060</v>
      </c>
      <c r="C2658" s="13" t="s">
        <v>653</v>
      </c>
      <c r="D2658" s="13" t="str">
        <f t="shared" si="40"/>
        <v>Error?</v>
      </c>
    </row>
    <row r="2659" spans="1:4" x14ac:dyDescent="0.2">
      <c r="A2659" s="54">
        <v>2598</v>
      </c>
      <c r="B2659" s="1221">
        <f>'Acct Summary 7-8'!H13</f>
        <v>183133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183133</v>
      </c>
      <c r="C2661" s="13" t="s">
        <v>653</v>
      </c>
      <c r="D2661" s="13" t="str">
        <f t="shared" si="40"/>
        <v>Error?</v>
      </c>
    </row>
    <row r="2662" spans="1:4" x14ac:dyDescent="0.2">
      <c r="A2662" s="54">
        <v>2601</v>
      </c>
      <c r="B2662" s="1221">
        <f>'Acct Summary 7-8'!H20</f>
        <v>-182073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983614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351535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983614</v>
      </c>
      <c r="D2912" s="13" t="str">
        <f t="shared" si="44"/>
        <v>Error?</v>
      </c>
    </row>
    <row r="2913" spans="1:4" x14ac:dyDescent="0.2">
      <c r="A2913" s="54">
        <v>2852</v>
      </c>
      <c r="B2913" s="1221">
        <f>'Assets-Liab 5-6'!I41</f>
        <v>983614</v>
      </c>
      <c r="C2913" s="13" t="s">
        <v>653</v>
      </c>
      <c r="D2913" s="13" t="str">
        <f t="shared" si="44"/>
        <v>Error?</v>
      </c>
    </row>
    <row r="2914" spans="1:4" x14ac:dyDescent="0.2">
      <c r="A2914" s="54">
        <v>2853</v>
      </c>
      <c r="B2914" s="1221">
        <f>'Assets-Liab 5-6'!L33</f>
        <v>351535</v>
      </c>
      <c r="D2914" s="13" t="str">
        <f t="shared" si="44"/>
        <v>Error?</v>
      </c>
    </row>
    <row r="2915" spans="1:4" x14ac:dyDescent="0.2">
      <c r="A2915" s="82">
        <v>2854</v>
      </c>
      <c r="D2915" s="13" t="str">
        <f t="shared" si="44"/>
        <v>OK</v>
      </c>
    </row>
    <row r="2916" spans="1:4" x14ac:dyDescent="0.2">
      <c r="A2916" s="54">
        <v>2855</v>
      </c>
      <c r="B2916" s="1221">
        <f>'Assets-Liab 5-6'!L34</f>
        <v>351535</v>
      </c>
      <c r="C2916" s="13" t="s">
        <v>653</v>
      </c>
      <c r="D2916" s="13" t="str">
        <f t="shared" si="44"/>
        <v>Error?</v>
      </c>
    </row>
    <row r="2917" spans="1:4" x14ac:dyDescent="0.2">
      <c r="A2917" s="54">
        <v>2856</v>
      </c>
      <c r="B2917" s="1221">
        <f>'Assets-Liab 5-6'!L41</f>
        <v>351535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97773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97773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39048</v>
      </c>
      <c r="D3055" s="13" t="str">
        <f t="shared" si="46"/>
        <v>Error?</v>
      </c>
    </row>
    <row r="3056" spans="1:4" x14ac:dyDescent="0.2">
      <c r="A3056" s="54">
        <v>2995</v>
      </c>
      <c r="B3056" s="1221">
        <f>'Expenditures 15-22'!D10</f>
        <v>14269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53317</v>
      </c>
      <c r="C3062" s="13" t="s">
        <v>653</v>
      </c>
      <c r="D3062" s="13" t="str">
        <f t="shared" si="46"/>
        <v>Error?</v>
      </c>
    </row>
    <row r="3063" spans="1:4" x14ac:dyDescent="0.2">
      <c r="A3063" s="82">
        <v>3002</v>
      </c>
      <c r="D3063" s="13" t="str">
        <f t="shared" si="46"/>
        <v>OK</v>
      </c>
    </row>
    <row r="3064" spans="1:4" x14ac:dyDescent="0.2">
      <c r="A3064" s="54">
        <v>3003</v>
      </c>
      <c r="B3064" s="1221">
        <f>'Expenditures 15-22'!D213</f>
        <v>1013</v>
      </c>
      <c r="D3064" s="13" t="str">
        <f t="shared" si="46"/>
        <v>Error?</v>
      </c>
    </row>
    <row r="3065" spans="1:4" x14ac:dyDescent="0.2">
      <c r="A3065" s="54">
        <v>3004</v>
      </c>
      <c r="B3065" s="1221">
        <f>'Expenditures 15-22'!K213</f>
        <v>1013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74152</v>
      </c>
      <c r="C3225" s="13" t="s">
        <v>653</v>
      </c>
      <c r="D3225" s="13" t="str">
        <f t="shared" si="49"/>
        <v>Error?</v>
      </c>
    </row>
    <row r="3226" spans="1:4" x14ac:dyDescent="0.2">
      <c r="A3226" s="54">
        <v>3165</v>
      </c>
      <c r="B3226" s="1221">
        <f>'Acct Summary 7-8'!I8</f>
        <v>74152</v>
      </c>
      <c r="C3226" s="13" t="s">
        <v>653</v>
      </c>
      <c r="D3226" s="13" t="str">
        <f t="shared" si="49"/>
        <v>Error?</v>
      </c>
    </row>
    <row r="3227" spans="1:4" x14ac:dyDescent="0.2">
      <c r="A3227" s="54">
        <v>3166</v>
      </c>
      <c r="B3227" s="1221">
        <f>'Acct Summary 7-8'!I20</f>
        <v>74152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100000</v>
      </c>
      <c r="C3232" s="13" t="s">
        <v>653</v>
      </c>
      <c r="D3232" s="13" t="str">
        <f t="shared" si="49"/>
        <v>Error?</v>
      </c>
    </row>
    <row r="3233" spans="1:4" x14ac:dyDescent="0.2">
      <c r="A3233" s="54">
        <v>3172</v>
      </c>
      <c r="B3233" s="1221">
        <f>'Acct Summary 7-8'!C78</f>
        <v>-234329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-13569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-105478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18063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-5572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12000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12000</v>
      </c>
      <c r="C3299" s="13" t="s">
        <v>653</v>
      </c>
      <c r="D3299" s="13" t="str">
        <f t="shared" si="50"/>
        <v>Error?</v>
      </c>
    </row>
    <row r="3300" spans="1:4" x14ac:dyDescent="0.2">
      <c r="A3300" s="54">
        <v>3239</v>
      </c>
      <c r="B3300" s="1221">
        <f>'Acct Summary 7-8'!H78</f>
        <v>-170073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112000</v>
      </c>
      <c r="C3318" s="13" t="s">
        <v>653</v>
      </c>
      <c r="D3318" s="13" t="str">
        <f t="shared" si="50"/>
        <v>Error?</v>
      </c>
    </row>
    <row r="3319" spans="1:4" x14ac:dyDescent="0.2">
      <c r="A3319" s="54">
        <v>3258</v>
      </c>
      <c r="B3319" s="1221">
        <f>'Acct Summary 7-8'!I77</f>
        <v>-112000</v>
      </c>
      <c r="C3319" s="13" t="s">
        <v>653</v>
      </c>
      <c r="D3319" s="13" t="str">
        <f t="shared" si="50"/>
        <v>Error?</v>
      </c>
    </row>
    <row r="3320" spans="1:4" x14ac:dyDescent="0.2">
      <c r="A3320" s="54">
        <v>3259</v>
      </c>
      <c r="B3320" s="1221">
        <f>'Acct Summary 7-8'!I78</f>
        <v>-37848</v>
      </c>
      <c r="C3320" s="13" t="s">
        <v>653</v>
      </c>
      <c r="D3320" s="13" t="str">
        <f t="shared" si="50"/>
        <v>Error?</v>
      </c>
    </row>
    <row r="3321" spans="1:4" x14ac:dyDescent="0.2">
      <c r="A3321" s="54">
        <v>3260</v>
      </c>
      <c r="B3321" s="1221">
        <f>'Acct Summary 7-8'!I79</f>
        <v>1021462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983614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307144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3923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1017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312084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28732</v>
      </c>
      <c r="D3387" s="13" t="str">
        <f t="shared" si="51"/>
        <v>Error?</v>
      </c>
    </row>
    <row r="3388" spans="1:4" x14ac:dyDescent="0.2">
      <c r="A3388" s="54">
        <v>3327</v>
      </c>
      <c r="B3388" s="1221">
        <f>'Expenditures 15-22'!D211</f>
        <v>10117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28732</v>
      </c>
      <c r="C3390" s="13" t="s">
        <v>653</v>
      </c>
      <c r="D3390" s="13" t="str">
        <f t="shared" si="51"/>
        <v>Error?</v>
      </c>
    </row>
    <row r="3391" spans="1:4" x14ac:dyDescent="0.2">
      <c r="A3391" s="54">
        <v>3330</v>
      </c>
      <c r="B3391" s="1221">
        <f>'Expenditures 15-22'!K211</f>
        <v>10117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84498</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1359526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366144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1206</v>
      </c>
      <c r="D3417" s="13" t="str">
        <f t="shared" si="52"/>
        <v>Error?</v>
      </c>
    </row>
    <row r="3418" spans="1:4" x14ac:dyDescent="0.2">
      <c r="A3418" s="82">
        <v>3357</v>
      </c>
      <c r="D3418" s="13" t="str">
        <f t="shared" si="52"/>
        <v>OK</v>
      </c>
    </row>
    <row r="3419" spans="1:4" x14ac:dyDescent="0.2">
      <c r="A3419" s="54">
        <v>3358</v>
      </c>
      <c r="B3419" s="1221">
        <f>'Assets-Liab 5-6'!F4</f>
        <v>84349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46097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6943</v>
      </c>
      <c r="D3425" s="13" t="str">
        <f t="shared" si="52"/>
        <v>Error?</v>
      </c>
    </row>
    <row r="3426" spans="1:4" x14ac:dyDescent="0.2">
      <c r="A3426" s="82">
        <v>3365</v>
      </c>
      <c r="D3426" s="13" t="str">
        <f t="shared" si="52"/>
        <v>OK</v>
      </c>
    </row>
    <row r="3427" spans="1:4" x14ac:dyDescent="0.2">
      <c r="A3427" s="54">
        <v>3366</v>
      </c>
      <c r="B3427" s="1221">
        <f>'Assets-Liab 5-6'!I4</f>
        <v>883614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351535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68863</v>
      </c>
      <c r="C3446" s="13" t="s">
        <v>653</v>
      </c>
      <c r="D3446" s="13" t="str">
        <f t="shared" si="52"/>
        <v>Error?</v>
      </c>
    </row>
    <row r="3447" spans="1:4" x14ac:dyDescent="0.2">
      <c r="A3447" s="54">
        <v>3386</v>
      </c>
      <c r="B3447" s="1221">
        <f>'Tax Sched 24'!D16</f>
        <v>68863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68846</v>
      </c>
      <c r="C3449" s="13" t="s">
        <v>653</v>
      </c>
      <c r="D3449" s="13" t="str">
        <f t="shared" si="52"/>
        <v>Error?</v>
      </c>
    </row>
    <row r="3450" spans="1:4" x14ac:dyDescent="0.2">
      <c r="A3450" s="54">
        <v>3389</v>
      </c>
      <c r="B3450" s="1221">
        <f>'Tax Sched 24'!E16</f>
        <v>68846</v>
      </c>
      <c r="D3450" s="13" t="str">
        <f t="shared" si="52"/>
        <v>Error?</v>
      </c>
    </row>
    <row r="3451" spans="1:4" x14ac:dyDescent="0.2">
      <c r="A3451" s="54">
        <v>3390</v>
      </c>
      <c r="B3451" s="1221">
        <f>'Cap Outlay Deprec 27'!C15</f>
        <v>536159</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536159</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443973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443973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443973</v>
      </c>
      <c r="D3567" s="13" t="str">
        <f t="shared" si="54"/>
        <v>Error?</v>
      </c>
    </row>
    <row r="3568" spans="1:4" x14ac:dyDescent="0.2">
      <c r="A3568" s="54">
        <v>3507</v>
      </c>
      <c r="B3568" s="1221">
        <f>'Assets-Liab 5-6'!K41</f>
        <v>443973</v>
      </c>
      <c r="C3568" s="13" t="s">
        <v>653</v>
      </c>
      <c r="D3568" s="13" t="str">
        <f t="shared" si="54"/>
        <v>Error?</v>
      </c>
    </row>
    <row r="3569" spans="1:4" x14ac:dyDescent="0.2">
      <c r="A3569" s="54">
        <v>3508</v>
      </c>
      <c r="B3569" s="1221">
        <f>'Acct Summary 7-8'!K4</f>
        <v>58287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58287</v>
      </c>
      <c r="C3571" s="13" t="s">
        <v>653</v>
      </c>
      <c r="D3571" s="13" t="str">
        <f t="shared" si="54"/>
        <v>Error?</v>
      </c>
    </row>
    <row r="3572" spans="1:4" x14ac:dyDescent="0.2">
      <c r="A3572" s="54">
        <v>3511</v>
      </c>
      <c r="B3572" s="1221">
        <f>'Acct Summary 7-8'!K13</f>
        <v>229296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229296</v>
      </c>
      <c r="C3575" s="13" t="s">
        <v>653</v>
      </c>
      <c r="D3575" s="13" t="str">
        <f t="shared" si="54"/>
        <v>Error?</v>
      </c>
    </row>
    <row r="3576" spans="1:4" x14ac:dyDescent="0.2">
      <c r="A3576" s="54">
        <v>3515</v>
      </c>
      <c r="B3576" s="1221">
        <f>'Acct Summary 7-8'!K20</f>
        <v>-171009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-171009</v>
      </c>
      <c r="C3588" s="13" t="s">
        <v>653</v>
      </c>
      <c r="D3588" s="13" t="str">
        <f t="shared" si="55"/>
        <v>Error?</v>
      </c>
    </row>
    <row r="3589" spans="1:4" x14ac:dyDescent="0.2">
      <c r="A3589" s="54">
        <v>3528</v>
      </c>
      <c r="B3589" s="1221">
        <f>'Acct Summary 7-8'!K79</f>
        <v>614982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443973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9405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9405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9405</v>
      </c>
      <c r="C3635" s="13" t="s">
        <v>653</v>
      </c>
      <c r="D3635" s="13" t="str">
        <f t="shared" si="55"/>
        <v>Error?</v>
      </c>
    </row>
    <row r="3636" spans="1:4" x14ac:dyDescent="0.2">
      <c r="A3636" s="54">
        <v>3575</v>
      </c>
      <c r="B3636" s="1221">
        <f>'Expenditures 15-22'!E354</f>
        <v>9405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219891</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219891</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219891</v>
      </c>
      <c r="C3649" s="13" t="s">
        <v>653</v>
      </c>
      <c r="D3649" s="13" t="str">
        <f t="shared" si="56"/>
        <v>Error?</v>
      </c>
    </row>
    <row r="3650" spans="1:4" x14ac:dyDescent="0.2">
      <c r="A3650" s="54">
        <v>3589</v>
      </c>
      <c r="B3650" s="1221">
        <f>'Expenditures 15-22'!G354</f>
        <v>219891</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229296</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229296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229296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229296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-171009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68593</v>
      </c>
      <c r="C3725" s="13" t="s">
        <v>653</v>
      </c>
      <c r="D3725" s="13" t="str">
        <f t="shared" si="57"/>
        <v>Error?</v>
      </c>
    </row>
    <row r="3726" spans="1:4" x14ac:dyDescent="0.2">
      <c r="A3726" s="54">
        <v>3665</v>
      </c>
      <c r="B3726" s="1221">
        <f>'Tax Sched 24'!D13</f>
        <v>68593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62978</v>
      </c>
      <c r="C3728" s="13" t="s">
        <v>653</v>
      </c>
      <c r="D3728" s="13" t="str">
        <f t="shared" si="57"/>
        <v>Error?</v>
      </c>
    </row>
    <row r="3729" spans="1:4" x14ac:dyDescent="0.2">
      <c r="A3729" s="54">
        <v>3668</v>
      </c>
      <c r="B3729" s="1221">
        <f>'Tax Sched 24'!E13</f>
        <v>62978</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1854459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4757646</v>
      </c>
      <c r="C4122" s="13" t="s">
        <v>653</v>
      </c>
      <c r="D4122" s="13" t="str">
        <f t="shared" si="63"/>
        <v>Error?</v>
      </c>
    </row>
    <row r="4123" spans="1:4" x14ac:dyDescent="0.2">
      <c r="A4123" s="54">
        <v>4062</v>
      </c>
      <c r="B4123" s="1221">
        <f>'Acct Summary 7-8'!D10</f>
        <v>362747</v>
      </c>
      <c r="C4123" s="13" t="s">
        <v>653</v>
      </c>
      <c r="D4123" s="13" t="str">
        <f t="shared" si="63"/>
        <v>Error?</v>
      </c>
    </row>
    <row r="4124" spans="1:4" x14ac:dyDescent="0.2">
      <c r="A4124" s="54">
        <v>4063</v>
      </c>
      <c r="B4124" s="1221">
        <f>'Acct Summary 7-8'!E10</f>
        <v>275863</v>
      </c>
      <c r="C4124" s="13" t="s">
        <v>653</v>
      </c>
      <c r="D4124" s="13" t="str">
        <f t="shared" si="63"/>
        <v>Error?</v>
      </c>
    </row>
    <row r="4125" spans="1:4" x14ac:dyDescent="0.2">
      <c r="A4125" s="54">
        <v>4064</v>
      </c>
      <c r="B4125" s="1221">
        <f>'Acct Summary 7-8'!F10</f>
        <v>340530</v>
      </c>
      <c r="C4125" s="13" t="s">
        <v>653</v>
      </c>
      <c r="D4125" s="13" t="str">
        <f t="shared" si="63"/>
        <v>Error?</v>
      </c>
    </row>
    <row r="4126" spans="1:4" x14ac:dyDescent="0.2">
      <c r="A4126" s="54">
        <v>4065</v>
      </c>
      <c r="B4126" s="1221">
        <f>'Acct Summary 7-8'!G10</f>
        <v>164263</v>
      </c>
      <c r="C4126" s="13" t="s">
        <v>653</v>
      </c>
      <c r="D4126" s="13" t="str">
        <f t="shared" si="63"/>
        <v>Error?</v>
      </c>
    </row>
    <row r="4127" spans="1:4" x14ac:dyDescent="0.2">
      <c r="A4127" s="54">
        <v>4066</v>
      </c>
      <c r="B4127" s="1221">
        <f>'Acct Summary 7-8'!H10</f>
        <v>1060</v>
      </c>
      <c r="C4127" s="13" t="s">
        <v>653</v>
      </c>
      <c r="D4127" s="13" t="str">
        <f t="shared" si="63"/>
        <v>Error?</v>
      </c>
    </row>
    <row r="4128" spans="1:4" x14ac:dyDescent="0.2">
      <c r="A4128" s="54">
        <v>4067</v>
      </c>
      <c r="B4128" s="1221">
        <f>'Acct Summary 7-8'!I10</f>
        <v>74152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58287</v>
      </c>
      <c r="C4130" s="13" t="s">
        <v>653</v>
      </c>
      <c r="D4130" s="13" t="str">
        <f t="shared" si="63"/>
        <v>Error?</v>
      </c>
    </row>
    <row r="4131" spans="1:4" x14ac:dyDescent="0.2">
      <c r="A4131" s="54">
        <v>4070</v>
      </c>
      <c r="B4131" s="1221">
        <f>'Acct Summary 7-8'!C18</f>
        <v>1854459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5091975</v>
      </c>
      <c r="C4136" s="13" t="s">
        <v>653</v>
      </c>
      <c r="D4136" s="13" t="str">
        <f t="shared" si="63"/>
        <v>Error?</v>
      </c>
    </row>
    <row r="4137" spans="1:4" x14ac:dyDescent="0.2">
      <c r="A4137" s="54">
        <v>4076</v>
      </c>
      <c r="B4137" s="1221">
        <f>'Acct Summary 7-8'!D19</f>
        <v>376316</v>
      </c>
      <c r="C4137" s="13" t="s">
        <v>653</v>
      </c>
      <c r="D4137" s="13" t="str">
        <f t="shared" si="63"/>
        <v>Error?</v>
      </c>
    </row>
    <row r="4138" spans="1:4" x14ac:dyDescent="0.2">
      <c r="A4138" s="54">
        <v>4077</v>
      </c>
      <c r="B4138" s="1221">
        <f>'Acct Summary 7-8'!E19</f>
        <v>281435</v>
      </c>
      <c r="C4138" s="13" t="s">
        <v>653</v>
      </c>
      <c r="D4138" s="13" t="str">
        <f t="shared" si="63"/>
        <v>Error?</v>
      </c>
    </row>
    <row r="4139" spans="1:4" x14ac:dyDescent="0.2">
      <c r="A4139" s="54">
        <v>4078</v>
      </c>
      <c r="B4139" s="1221">
        <f>'Acct Summary 7-8'!F19</f>
        <v>446008</v>
      </c>
      <c r="C4139" s="13" t="s">
        <v>653</v>
      </c>
      <c r="D4139" s="13" t="str">
        <f t="shared" si="63"/>
        <v>Error?</v>
      </c>
    </row>
    <row r="4140" spans="1:4" x14ac:dyDescent="0.2">
      <c r="A4140" s="54">
        <v>4079</v>
      </c>
      <c r="B4140" s="1221">
        <f>'Acct Summary 7-8'!G19</f>
        <v>146200</v>
      </c>
      <c r="C4140" s="13" t="s">
        <v>653</v>
      </c>
      <c r="D4140" s="13" t="str">
        <f t="shared" si="63"/>
        <v>Error?</v>
      </c>
    </row>
    <row r="4141" spans="1:4" x14ac:dyDescent="0.2">
      <c r="A4141" s="54">
        <v>4080</v>
      </c>
      <c r="B4141" s="1221">
        <f>'Acct Summary 7-8'!H19</f>
        <v>183133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229296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804000</v>
      </c>
      <c r="C4171" s="13" t="s">
        <v>653</v>
      </c>
      <c r="D4171" s="13" t="str">
        <f t="shared" si="64"/>
        <v>Error?</v>
      </c>
    </row>
    <row r="4172" spans="1:4" x14ac:dyDescent="0.2">
      <c r="A4172" s="54">
        <v>4111</v>
      </c>
      <c r="B4172" s="1221">
        <f>'Short-Term Long-Term Debt 25'!J49</f>
        <v>802794</v>
      </c>
      <c r="C4172" s="13" t="s">
        <v>653</v>
      </c>
      <c r="D4172" s="13" t="str">
        <f t="shared" si="64"/>
        <v>Error?</v>
      </c>
    </row>
    <row r="4173" spans="1:4" x14ac:dyDescent="0.2">
      <c r="A4173" s="54">
        <v>4112</v>
      </c>
      <c r="B4173" s="1221">
        <f>'Short-Term Long-Term Debt 25'!H49</f>
        <v>261000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2693633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4028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10703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11325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14407</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143130676</v>
      </c>
      <c r="D4995" s="13" t="str">
        <f t="shared" si="77"/>
        <v>Error?</v>
      </c>
    </row>
    <row r="4996" spans="1:4" x14ac:dyDescent="0.2">
      <c r="A4996" s="90">
        <v>4935</v>
      </c>
      <c r="B4996" s="1221">
        <f>'FP Info 3'!H31</f>
        <v>9876016.6440000013</v>
      </c>
      <c r="D4996" s="13" t="str">
        <f t="shared" si="77"/>
        <v>Error?</v>
      </c>
    </row>
    <row r="4997" spans="1:4" x14ac:dyDescent="0.2">
      <c r="A4997" s="90">
        <v>4936</v>
      </c>
      <c r="B4997" s="1221">
        <f>'FP Info 3'!H37</f>
        <v>804000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68593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1260782</v>
      </c>
      <c r="D5061" s="13" t="str">
        <f t="shared" si="78"/>
        <v>Error?</v>
      </c>
    </row>
    <row r="5062" spans="1:4" x14ac:dyDescent="0.2">
      <c r="A5062" s="82">
        <v>5001</v>
      </c>
      <c r="D5062" s="13" t="str">
        <f t="shared" si="78"/>
        <v>OK</v>
      </c>
    </row>
    <row r="5063" spans="1:4" x14ac:dyDescent="0.2">
      <c r="A5063" s="54">
        <v>5002</v>
      </c>
      <c r="B5063" s="1221">
        <f>'Revenues 9-14'!C7</f>
        <v>27437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1356812</v>
      </c>
      <c r="C5066" s="13" t="s">
        <v>653</v>
      </c>
      <c r="D5066" s="13" t="str">
        <f t="shared" si="78"/>
        <v>Error?</v>
      </c>
    </row>
    <row r="5067" spans="1:4" x14ac:dyDescent="0.2">
      <c r="A5067" s="54">
        <v>5006</v>
      </c>
      <c r="B5067" s="1221">
        <f>'Revenues 9-14'!C14</f>
        <v>1440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270213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271653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28588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28588</v>
      </c>
      <c r="C5087" s="13" t="s">
        <v>653</v>
      </c>
      <c r="D5087" s="13" t="str">
        <f t="shared" si="78"/>
        <v>Error?</v>
      </c>
    </row>
    <row r="5088" spans="1:4" x14ac:dyDescent="0.2">
      <c r="A5088" s="54">
        <v>5027</v>
      </c>
      <c r="B5088" s="1221">
        <f>'Revenues 9-14'!C65</f>
        <v>8584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8584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3911</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1722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79530</v>
      </c>
      <c r="C5096" s="13" t="s">
        <v>653</v>
      </c>
      <c r="D5096" s="13" t="str">
        <f t="shared" si="78"/>
        <v>Error?</v>
      </c>
    </row>
    <row r="5097" spans="1:4" x14ac:dyDescent="0.2">
      <c r="A5097" s="54">
        <v>5036</v>
      </c>
      <c r="B5097" s="1221">
        <f>'Revenues 9-14'!C77</f>
        <v>70991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70991</v>
      </c>
      <c r="C5102" s="13" t="s">
        <v>653</v>
      </c>
      <c r="D5102" s="13" t="str">
        <f t="shared" si="78"/>
        <v>Error?</v>
      </c>
    </row>
    <row r="5103" spans="1:4" x14ac:dyDescent="0.2">
      <c r="A5103" s="54">
        <v>5042</v>
      </c>
      <c r="B5103" s="1221">
        <f>'Revenues 9-14'!C84</f>
        <v>40546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40546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53103</v>
      </c>
      <c r="D5119" s="13" t="str">
        <f t="shared" ref="D5119:D5182" si="79">IF(ISBLANK(B5119),"OK",IF(A5119-B5119=0,"OK","Error?"))</f>
        <v>Error?</v>
      </c>
    </row>
    <row r="5120" spans="1:4" x14ac:dyDescent="0.2">
      <c r="A5120" s="54">
        <v>5059</v>
      </c>
      <c r="B5120" s="1221">
        <f>'Revenues 9-14'!C108</f>
        <v>77128</v>
      </c>
      <c r="C5120" s="13" t="s">
        <v>653</v>
      </c>
      <c r="D5120" s="13" t="str">
        <f t="shared" si="79"/>
        <v>Error?</v>
      </c>
    </row>
    <row r="5121" spans="1:4" x14ac:dyDescent="0.2">
      <c r="A5121" s="54">
        <v>5060</v>
      </c>
      <c r="B5121" s="1221">
        <f>'Revenues 9-14'!C109</f>
        <v>1933832</v>
      </c>
      <c r="C5121" s="13" t="s">
        <v>653</v>
      </c>
      <c r="D5121" s="13" t="str">
        <f t="shared" si="79"/>
        <v>Error?</v>
      </c>
    </row>
    <row r="5122" spans="1:4" x14ac:dyDescent="0.2">
      <c r="A5122" s="54">
        <v>5061</v>
      </c>
      <c r="B5122" s="1221">
        <f>'Revenues 9-14'!C111</f>
        <v>64299</v>
      </c>
      <c r="D5122" s="13" t="str">
        <f t="shared" si="79"/>
        <v>Error?</v>
      </c>
    </row>
    <row r="5123" spans="1:4" x14ac:dyDescent="0.2">
      <c r="A5123" s="54">
        <v>5062</v>
      </c>
      <c r="B5123" s="1221">
        <f>'Revenues 9-14'!C112</f>
        <v>20199</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84498</v>
      </c>
      <c r="C5125" s="13" t="s">
        <v>653</v>
      </c>
      <c r="D5125" s="13" t="str">
        <f t="shared" si="79"/>
        <v>Error?</v>
      </c>
    </row>
    <row r="5126" spans="1:4" x14ac:dyDescent="0.2">
      <c r="A5126" s="54">
        <v>5065</v>
      </c>
      <c r="B5126" s="1221">
        <f>'Revenues 9-14'!C117</f>
        <v>713831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713831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37368</v>
      </c>
      <c r="D5134" s="13" t="str">
        <f t="shared" si="79"/>
        <v>Error?</v>
      </c>
    </row>
    <row r="5135" spans="1:4" x14ac:dyDescent="0.2">
      <c r="A5135" s="54">
        <v>5074</v>
      </c>
      <c r="B5135" s="1221">
        <f>'Revenues 9-14'!C126</f>
        <v>24773</v>
      </c>
      <c r="D5135" s="13" t="str">
        <f t="shared" si="79"/>
        <v>Error?</v>
      </c>
    </row>
    <row r="5136" spans="1:4" x14ac:dyDescent="0.2">
      <c r="A5136" s="82">
        <v>5075</v>
      </c>
      <c r="D5136" s="13" t="str">
        <f t="shared" si="79"/>
        <v>OK</v>
      </c>
    </row>
    <row r="5137" spans="1:4" x14ac:dyDescent="0.2">
      <c r="A5137" s="54">
        <v>5076</v>
      </c>
      <c r="B5137" s="1221">
        <f>'Revenues 9-14'!C127</f>
        <v>5290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67431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116</v>
      </c>
      <c r="D5167" s="13" t="str">
        <f t="shared" si="79"/>
        <v>Error?</v>
      </c>
    </row>
    <row r="5168" spans="1:4" x14ac:dyDescent="0.2">
      <c r="A5168" s="54">
        <v>5107</v>
      </c>
      <c r="B5168" s="1221">
        <f>'Revenues 9-14'!C147</f>
        <v>13859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81406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795237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36143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36143</v>
      </c>
      <c r="C5246" s="13" t="s">
        <v>653</v>
      </c>
      <c r="D5246" s="13" t="str">
        <f t="shared" si="80"/>
        <v>Error?</v>
      </c>
    </row>
    <row r="5247" spans="1:4" x14ac:dyDescent="0.2">
      <c r="A5247" s="54">
        <v>5186</v>
      </c>
      <c r="B5247" s="1221">
        <f>'Revenues 9-14'!C203</f>
        <v>38179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38179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567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89620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89620</v>
      </c>
      <c r="C5326" s="13" t="s">
        <v>653</v>
      </c>
      <c r="D5326" s="13" t="str">
        <f t="shared" si="82"/>
        <v>Error?</v>
      </c>
    </row>
    <row r="5327" spans="1:4" x14ac:dyDescent="0.2">
      <c r="A5327" s="54">
        <v>5266</v>
      </c>
      <c r="B5327" s="1221">
        <f>'Revenues 9-14'!C275</f>
        <v>2903187</v>
      </c>
      <c r="C5327" s="13" t="s">
        <v>653</v>
      </c>
      <c r="D5327" s="13" t="str">
        <f t="shared" si="82"/>
        <v>Error?</v>
      </c>
    </row>
    <row r="5328" spans="1:4" x14ac:dyDescent="0.2">
      <c r="A5328" s="54">
        <v>5267</v>
      </c>
      <c r="B5328" s="1221">
        <f>'Revenues 9-14'!D5</f>
        <v>342699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342699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2346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2346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3295</v>
      </c>
      <c r="D5354" s="13" t="str">
        <f t="shared" si="82"/>
        <v>Error?</v>
      </c>
    </row>
    <row r="5355" spans="1:4" x14ac:dyDescent="0.2">
      <c r="A5355" s="54">
        <v>5294</v>
      </c>
      <c r="B5355" s="1221">
        <f>'Revenues 9-14'!D108</f>
        <v>3295</v>
      </c>
      <c r="C5355" s="13" t="s">
        <v>653</v>
      </c>
      <c r="D5355" s="13" t="str">
        <f t="shared" si="82"/>
        <v>Error?</v>
      </c>
    </row>
    <row r="5356" spans="1:4" x14ac:dyDescent="0.2">
      <c r="A5356" s="54">
        <v>5295</v>
      </c>
      <c r="B5356" s="1221">
        <f>'Revenues 9-14'!D109</f>
        <v>348340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14407</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14407</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362747</v>
      </c>
      <c r="C5508" s="13" t="s">
        <v>653</v>
      </c>
      <c r="D5508" s="13" t="str">
        <f t="shared" si="85"/>
        <v>Error?</v>
      </c>
    </row>
    <row r="5509" spans="1:4" x14ac:dyDescent="0.2">
      <c r="A5509" s="54">
        <v>5448</v>
      </c>
      <c r="B5509" s="1221">
        <f>'Revenues 9-14'!E5</f>
        <v>275720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275720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275863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275863</v>
      </c>
      <c r="C5552" s="13" t="s">
        <v>653</v>
      </c>
      <c r="D5552" s="13" t="str">
        <f t="shared" si="85"/>
        <v>Error?</v>
      </c>
    </row>
    <row r="5553" spans="1:4" x14ac:dyDescent="0.2">
      <c r="A5553" s="54">
        <v>5492</v>
      </c>
      <c r="B5553" s="1221">
        <f>'Revenues 9-14'!F5</f>
        <v>164627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164627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477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477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165104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133875</v>
      </c>
      <c r="D5615" s="13" t="str">
        <f t="shared" si="86"/>
        <v>Error?</v>
      </c>
    </row>
    <row r="5616" spans="1:4" x14ac:dyDescent="0.2">
      <c r="A5616" s="82">
        <v>5555</v>
      </c>
      <c r="D5616" s="13" t="str">
        <f t="shared" si="86"/>
        <v>OK</v>
      </c>
    </row>
    <row r="5617" spans="1:4" x14ac:dyDescent="0.2">
      <c r="A5617" s="54">
        <v>5556</v>
      </c>
      <c r="B5617" s="1221">
        <f>'Revenues 9-14'!F152</f>
        <v>41551</v>
      </c>
      <c r="D5617" s="13" t="str">
        <f t="shared" si="86"/>
        <v>Error?</v>
      </c>
    </row>
    <row r="5618" spans="1:4" x14ac:dyDescent="0.2">
      <c r="A5618" s="54">
        <v>5557</v>
      </c>
      <c r="B5618" s="1221">
        <f>'Revenues 9-14'!F154</f>
        <v>175426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175426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175426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340530</v>
      </c>
      <c r="C5720" s="13" t="s">
        <v>653</v>
      </c>
      <c r="D5720" s="13" t="str">
        <f t="shared" si="88"/>
        <v>Error?</v>
      </c>
    </row>
    <row r="5721" spans="1:4" x14ac:dyDescent="0.2">
      <c r="A5721" s="54">
        <v>5660</v>
      </c>
      <c r="B5721" s="1221">
        <f>'Revenues 9-14'!G5</f>
        <v>82583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68863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151446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11041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11041</v>
      </c>
      <c r="C5730" s="13" t="s">
        <v>653</v>
      </c>
      <c r="D5730" s="13" t="str">
        <f t="shared" si="88"/>
        <v>Error?</v>
      </c>
    </row>
    <row r="5731" spans="1:4" x14ac:dyDescent="0.2">
      <c r="A5731" s="54">
        <v>5670</v>
      </c>
      <c r="B5731" s="1221">
        <f>'Revenues 9-14'!G65</f>
        <v>1776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1776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164263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254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254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806</v>
      </c>
      <c r="D5885" s="13" t="str">
        <f t="shared" si="90"/>
        <v>Error?</v>
      </c>
    </row>
    <row r="5886" spans="1:4" x14ac:dyDescent="0.2">
      <c r="A5886" s="54">
        <v>5825</v>
      </c>
      <c r="B5886" s="1221">
        <f>'Revenues 9-14'!H108</f>
        <v>806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1060</v>
      </c>
      <c r="C5915" s="13" t="s">
        <v>653</v>
      </c>
      <c r="D5915" s="13" t="str">
        <f t="shared" si="91"/>
        <v>Error?</v>
      </c>
    </row>
    <row r="5916" spans="1:4" x14ac:dyDescent="0.2">
      <c r="A5916" s="54">
        <v>5855</v>
      </c>
      <c r="B5916" s="1221">
        <f>'Revenues 9-14'!I5</f>
        <v>68593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68593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5559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5559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74152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55415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55415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2872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2872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58287</v>
      </c>
      <c r="C6023" s="13" t="s">
        <v>653</v>
      </c>
      <c r="D6023" s="13" t="str">
        <f t="shared" si="93"/>
        <v>Error?</v>
      </c>
    </row>
    <row r="6024" spans="1:5" x14ac:dyDescent="0.2">
      <c r="A6024" s="54">
        <v>5963</v>
      </c>
      <c r="B6024" s="1221">
        <f>'Revenues 9-14'!G109</f>
        <v>164263</v>
      </c>
      <c r="C6024" s="13" t="s">
        <v>653</v>
      </c>
      <c r="D6024" s="13" t="str">
        <f t="shared" si="93"/>
        <v>Error?</v>
      </c>
    </row>
    <row r="6025" spans="1:5" x14ac:dyDescent="0.2">
      <c r="A6025" s="54">
        <v>5964</v>
      </c>
      <c r="B6025" s="1221">
        <f>'Revenues 9-14'!H109</f>
        <v>1060</v>
      </c>
      <c r="C6025" s="13" t="s">
        <v>653</v>
      </c>
      <c r="D6025" s="13" t="str">
        <f t="shared" si="93"/>
        <v>Error?</v>
      </c>
    </row>
    <row r="6026" spans="1:5" x14ac:dyDescent="0.2">
      <c r="A6026" s="54">
        <v>5965</v>
      </c>
      <c r="B6026" s="1221">
        <f>'Revenues 9-14'!I109</f>
        <v>74152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58287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73897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7956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390.04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51805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51805</v>
      </c>
      <c r="D6215" s="13" t="str">
        <f t="shared" si="96"/>
        <v>Error?</v>
      </c>
      <c r="E6215" s="13" t="s">
        <v>207</v>
      </c>
    </row>
    <row r="6216" spans="1:5" x14ac:dyDescent="0.2">
      <c r="A6216">
        <v>6155</v>
      </c>
      <c r="B6216" s="1221">
        <f>'Assets-Liab 5-6'!J41</f>
        <v>51805</v>
      </c>
      <c r="D6216" s="13" t="str">
        <f t="shared" si="96"/>
        <v>Error?</v>
      </c>
      <c r="E6216" s="13" t="s">
        <v>207</v>
      </c>
    </row>
    <row r="6217" spans="1:5" x14ac:dyDescent="0.2">
      <c r="A6217">
        <v>6156</v>
      </c>
      <c r="B6217" s="1221">
        <f>'Assets-Liab 5-6'!J4</f>
        <v>51805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279200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279200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279200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228356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228356</v>
      </c>
      <c r="D6229" s="13" t="str">
        <f t="shared" si="96"/>
        <v>Error?</v>
      </c>
      <c r="E6229" s="13" t="s">
        <v>207</v>
      </c>
    </row>
    <row r="6230" spans="1:5" x14ac:dyDescent="0.2">
      <c r="A6230">
        <v>6169</v>
      </c>
      <c r="B6230" s="1221">
        <f>'Acct Summary 7-8'!J20</f>
        <v>50844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50844</v>
      </c>
      <c r="D6263" s="13" t="str">
        <f t="shared" si="96"/>
        <v>Error?</v>
      </c>
      <c r="E6263" s="13" t="s">
        <v>207</v>
      </c>
    </row>
    <row r="6264" spans="1:5" x14ac:dyDescent="0.2">
      <c r="A6264">
        <v>6203</v>
      </c>
      <c r="B6264" s="1221">
        <f>'Acct Summary 7-8'!J79</f>
        <v>961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51805</v>
      </c>
      <c r="D6266" s="13" t="str">
        <f t="shared" si="96"/>
        <v>Error?</v>
      </c>
      <c r="E6266" s="13" t="s">
        <v>207</v>
      </c>
    </row>
    <row r="6267" spans="1:5" x14ac:dyDescent="0.2">
      <c r="A6267">
        <v>6206</v>
      </c>
      <c r="B6267" s="1221">
        <f>'Acct Summary 7-8'!C82</f>
        <v>-234329</v>
      </c>
      <c r="D6267" s="13" t="str">
        <f t="shared" si="96"/>
        <v>Error?</v>
      </c>
      <c r="E6267" s="13" t="s">
        <v>207</v>
      </c>
    </row>
    <row r="6268" spans="1:5" x14ac:dyDescent="0.2">
      <c r="A6268">
        <v>6207</v>
      </c>
      <c r="B6268" s="1221">
        <f>'Acct Summary 7-8'!D82</f>
        <v>-13569</v>
      </c>
      <c r="D6268" s="13" t="str">
        <f t="shared" si="96"/>
        <v>Error?</v>
      </c>
      <c r="E6268" s="13" t="s">
        <v>207</v>
      </c>
    </row>
    <row r="6269" spans="1:5" x14ac:dyDescent="0.2">
      <c r="A6269">
        <v>6208</v>
      </c>
      <c r="B6269" s="1221">
        <f>'Acct Summary 7-8'!E82</f>
        <v>-5572</v>
      </c>
      <c r="D6269" s="13" t="str">
        <f t="shared" si="96"/>
        <v>Error?</v>
      </c>
      <c r="E6269" s="13" t="s">
        <v>207</v>
      </c>
    </row>
    <row r="6270" spans="1:5" x14ac:dyDescent="0.2">
      <c r="A6270">
        <v>6209</v>
      </c>
      <c r="B6270" s="1221">
        <f>'Acct Summary 7-8'!F82</f>
        <v>-105478</v>
      </c>
      <c r="D6270" s="13" t="str">
        <f t="shared" si="96"/>
        <v>Error?</v>
      </c>
      <c r="E6270" s="13" t="s">
        <v>207</v>
      </c>
    </row>
    <row r="6271" spans="1:5" x14ac:dyDescent="0.2">
      <c r="A6271">
        <v>6210</v>
      </c>
      <c r="B6271" s="1221">
        <f>'Acct Summary 7-8'!G82</f>
        <v>18063</v>
      </c>
      <c r="D6271" s="13" t="str">
        <f t="shared" ref="D6271:D6334" si="97">IF(ISBLANK(B6271),"OK",IF(A6271-B6271=0,"OK","Error?"))</f>
        <v>Error?</v>
      </c>
      <c r="E6271" s="13" t="s">
        <v>207</v>
      </c>
    </row>
    <row r="6272" spans="1:5" x14ac:dyDescent="0.2">
      <c r="A6272">
        <v>6211</v>
      </c>
      <c r="B6272" s="1221">
        <f>'Acct Summary 7-8'!H82</f>
        <v>-170073</v>
      </c>
      <c r="D6272" s="13" t="str">
        <f t="shared" si="97"/>
        <v>Error?</v>
      </c>
      <c r="E6272" s="13" t="s">
        <v>207</v>
      </c>
    </row>
    <row r="6273" spans="1:5" x14ac:dyDescent="0.2">
      <c r="A6273">
        <v>6212</v>
      </c>
      <c r="B6273" s="1221">
        <f>'Acct Summary 7-8'!I82</f>
        <v>-37848</v>
      </c>
      <c r="D6273" s="13" t="str">
        <f t="shared" si="97"/>
        <v>Error?</v>
      </c>
      <c r="E6273" s="13" t="s">
        <v>207</v>
      </c>
    </row>
    <row r="6274" spans="1:5" x14ac:dyDescent="0.2">
      <c r="A6274">
        <v>6213</v>
      </c>
      <c r="B6274" s="1221">
        <f>'Acct Summary 7-8'!J82</f>
        <v>50844</v>
      </c>
      <c r="D6274" s="13" t="str">
        <f t="shared" si="97"/>
        <v>Error?</v>
      </c>
      <c r="E6274" s="13" t="s">
        <v>207</v>
      </c>
    </row>
    <row r="6275" spans="1:5" x14ac:dyDescent="0.2">
      <c r="A6275">
        <v>6214</v>
      </c>
      <c r="B6275" s="1221">
        <f>'Acct Summary 7-8'!K82</f>
        <v>-171009</v>
      </c>
      <c r="D6275" s="13" t="str">
        <f t="shared" si="97"/>
        <v>Error?</v>
      </c>
      <c r="E6275" s="13" t="s">
        <v>207</v>
      </c>
    </row>
    <row r="6276" spans="1:5" x14ac:dyDescent="0.2">
      <c r="A6276">
        <v>6215</v>
      </c>
      <c r="B6276" s="1221">
        <f>'Acct Summary 7-8'!C83</f>
        <v>-0.17236080810517784</v>
      </c>
      <c r="D6276" s="13" t="str">
        <f t="shared" si="97"/>
        <v>Error?</v>
      </c>
      <c r="E6276" s="13" t="s">
        <v>207</v>
      </c>
    </row>
    <row r="6277" spans="1:5" x14ac:dyDescent="0.2">
      <c r="A6277">
        <v>6216</v>
      </c>
      <c r="B6277" s="1221">
        <f>'Acct Summary 7-8'!D83</f>
        <v>-3.7059189826953332E-2</v>
      </c>
      <c r="D6277" s="13" t="str">
        <f t="shared" si="97"/>
        <v>Error?</v>
      </c>
      <c r="E6277" s="13" t="s">
        <v>207</v>
      </c>
    </row>
    <row r="6278" spans="1:5" x14ac:dyDescent="0.2">
      <c r="A6278">
        <v>6217</v>
      </c>
      <c r="B6278" s="1221">
        <f>'Acct Summary 7-8'!E83</f>
        <v>-4.6202321724709785</v>
      </c>
      <c r="D6278" s="13" t="str">
        <f t="shared" si="97"/>
        <v>Error?</v>
      </c>
      <c r="E6278" s="13" t="s">
        <v>207</v>
      </c>
    </row>
    <row r="6279" spans="1:5" x14ac:dyDescent="0.2">
      <c r="A6279">
        <v>6218</v>
      </c>
      <c r="B6279" s="1221">
        <f>'Acct Summary 7-8'!F83</f>
        <v>6.739377675547888</v>
      </c>
      <c r="D6279" s="13" t="str">
        <f t="shared" si="97"/>
        <v>Error?</v>
      </c>
      <c r="E6279" s="13" t="s">
        <v>207</v>
      </c>
    </row>
    <row r="6280" spans="1:5" x14ac:dyDescent="0.2">
      <c r="A6280">
        <v>6219</v>
      </c>
      <c r="B6280" s="1221">
        <f>'Acct Summary 7-8'!G83</f>
        <v>0.3918476256589366</v>
      </c>
      <c r="D6280" s="13" t="str">
        <f t="shared" si="97"/>
        <v>Error?</v>
      </c>
      <c r="E6280" s="13" t="s">
        <v>207</v>
      </c>
    </row>
    <row r="6281" spans="1:5" x14ac:dyDescent="0.2">
      <c r="A6281">
        <v>6220</v>
      </c>
      <c r="B6281" s="1221">
        <f>'Acct Summary 7-8'!H83</f>
        <v>-24.495607086273946</v>
      </c>
      <c r="D6281" s="13" t="str">
        <f t="shared" si="97"/>
        <v>Error?</v>
      </c>
      <c r="E6281" s="13" t="s">
        <v>207</v>
      </c>
    </row>
    <row r="6282" spans="1:5" x14ac:dyDescent="0.2">
      <c r="A6282">
        <v>6221</v>
      </c>
      <c r="B6282" s="1221">
        <f>'Acct Summary 7-8'!I83</f>
        <v>-3.8478508845949735E-2</v>
      </c>
      <c r="D6282" s="13" t="str">
        <f t="shared" si="97"/>
        <v>Error?</v>
      </c>
      <c r="E6282" s="13" t="s">
        <v>207</v>
      </c>
    </row>
    <row r="6283" spans="1:5" x14ac:dyDescent="0.2">
      <c r="A6283">
        <v>6222</v>
      </c>
      <c r="B6283" s="1221">
        <f>'Acct Summary 7-8'!J83</f>
        <v>0.98144966702055791</v>
      </c>
      <c r="D6283" s="13" t="str">
        <f t="shared" si="97"/>
        <v>Error?</v>
      </c>
      <c r="E6283" s="13" t="s">
        <v>207</v>
      </c>
    </row>
    <row r="6284" spans="1:5" x14ac:dyDescent="0.2">
      <c r="A6284">
        <v>6223</v>
      </c>
      <c r="B6284" s="1221">
        <f>'Acct Summary 7-8'!K83</f>
        <v>-0.38517882844227014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274646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274646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579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579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12700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3975</v>
      </c>
      <c r="D6350" s="13" t="str">
        <f t="shared" si="98"/>
        <v>Error?</v>
      </c>
      <c r="E6350" s="13" t="s">
        <v>207</v>
      </c>
    </row>
    <row r="6351" spans="1:5" x14ac:dyDescent="0.2">
      <c r="A6351">
        <v>6290</v>
      </c>
      <c r="B6351" s="1221">
        <f>'Revenues 9-14'!J108</f>
        <v>3975</v>
      </c>
      <c r="D6351" s="13" t="str">
        <f t="shared" si="98"/>
        <v>Error?</v>
      </c>
      <c r="E6351" s="13" t="s">
        <v>207</v>
      </c>
    </row>
    <row r="6352" spans="1:5" x14ac:dyDescent="0.2">
      <c r="A6352">
        <v>6291</v>
      </c>
      <c r="B6352" s="1221">
        <f>'Revenues 9-14'!J109</f>
        <v>279200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78397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228356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279200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1021</v>
      </c>
      <c r="D7079" s="13" t="str">
        <f t="shared" si="109"/>
        <v>Error?</v>
      </c>
    </row>
    <row r="7080" spans="1:4" x14ac:dyDescent="0.2">
      <c r="A7080">
        <v>7019</v>
      </c>
      <c r="B7080" s="1221">
        <f>'Expenditures 15-22'!K220</f>
        <v>1021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13130</v>
      </c>
      <c r="D7089" s="13" t="str">
        <f t="shared" si="109"/>
        <v>Error?</v>
      </c>
    </row>
    <row r="7090" spans="1:4" x14ac:dyDescent="0.2">
      <c r="A7090">
        <v>7029</v>
      </c>
      <c r="B7090" s="1221">
        <f>'Expenditures 15-22'!K246</f>
        <v>13130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29765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29765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163111</v>
      </c>
      <c r="D7154" s="13" t="str">
        <f t="shared" si="110"/>
        <v>Error?</v>
      </c>
    </row>
    <row r="7155" spans="1:4" x14ac:dyDescent="0.2">
      <c r="A7155">
        <v>7094</v>
      </c>
      <c r="B7155" s="1221">
        <f>'Expenditures 15-22'!D316</f>
        <v>1394</v>
      </c>
      <c r="D7155" s="13" t="str">
        <f t="shared" si="110"/>
        <v>Error?</v>
      </c>
    </row>
    <row r="7156" spans="1:4" x14ac:dyDescent="0.2">
      <c r="A7156">
        <v>7095</v>
      </c>
      <c r="B7156" s="1221">
        <f>'Expenditures 15-22'!E316</f>
        <v>3433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167938</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4653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4653</v>
      </c>
      <c r="D7198" s="13" t="str">
        <f t="shared" si="111"/>
        <v>Error?</v>
      </c>
    </row>
    <row r="7199" spans="1:4" x14ac:dyDescent="0.2">
      <c r="A7199">
        <v>7138</v>
      </c>
      <c r="B7199" s="1221">
        <f>'Expenditures 15-22'!C323</f>
        <v>163111</v>
      </c>
      <c r="D7199" s="13" t="str">
        <f t="shared" si="111"/>
        <v>Error?</v>
      </c>
    </row>
    <row r="7200" spans="1:4" x14ac:dyDescent="0.2">
      <c r="A7200">
        <v>7139</v>
      </c>
      <c r="B7200" s="1221">
        <f>'Expenditures 15-22'!D323</f>
        <v>1394</v>
      </c>
      <c r="D7200" s="13" t="str">
        <f t="shared" si="111"/>
        <v>Error?</v>
      </c>
    </row>
    <row r="7201" spans="1:4" x14ac:dyDescent="0.2">
      <c r="A7201">
        <v>7140</v>
      </c>
      <c r="B7201" s="1221">
        <f>'Expenditures 15-22'!E323</f>
        <v>63851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228356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163111</v>
      </c>
      <c r="D7216" s="13" t="str">
        <f t="shared" si="111"/>
        <v>Error?</v>
      </c>
    </row>
    <row r="7217" spans="1:4" x14ac:dyDescent="0.2">
      <c r="A7217">
        <v>7156</v>
      </c>
      <c r="B7217" s="1221">
        <f>'Expenditures 15-22'!D331</f>
        <v>1394</v>
      </c>
      <c r="D7217" s="13" t="str">
        <f t="shared" si="111"/>
        <v>Error?</v>
      </c>
    </row>
    <row r="7218" spans="1:4" x14ac:dyDescent="0.2">
      <c r="A7218">
        <v>7157</v>
      </c>
      <c r="B7218" s="1221">
        <f>'Expenditures 15-22'!E331</f>
        <v>63851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228356</v>
      </c>
      <c r="D7224" s="13" t="str">
        <f t="shared" si="111"/>
        <v>Error?</v>
      </c>
    </row>
    <row r="7225" spans="1:4" x14ac:dyDescent="0.2">
      <c r="A7225">
        <v>7164</v>
      </c>
      <c r="B7225" s="1221">
        <f>'Expenditures 15-22'!K332</f>
        <v>50844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70431</v>
      </c>
      <c r="D7263" s="13" t="str">
        <f t="shared" si="112"/>
        <v>Error?</v>
      </c>
    </row>
    <row r="7264" spans="1:4" x14ac:dyDescent="0.2">
      <c r="A7264">
        <f t="shared" si="113"/>
        <v>7203</v>
      </c>
      <c r="B7264" s="1221">
        <f>'Expenditures 15-22'!D17</f>
        <v>1003</v>
      </c>
      <c r="D7264" s="13" t="str">
        <f t="shared" si="112"/>
        <v>Error?</v>
      </c>
    </row>
    <row r="7265" spans="1:5" x14ac:dyDescent="0.2">
      <c r="A7265">
        <f t="shared" si="113"/>
        <v>7204</v>
      </c>
      <c r="B7265" s="1221">
        <f>'Expenditures 15-22'!E17</f>
        <v>4294</v>
      </c>
      <c r="D7265" s="13" t="str">
        <f t="shared" si="112"/>
        <v>Error?</v>
      </c>
    </row>
    <row r="7266" spans="1:5" x14ac:dyDescent="0.2">
      <c r="A7266">
        <f t="shared" si="113"/>
        <v>7205</v>
      </c>
      <c r="B7266" s="1221">
        <f>'Expenditures 15-22'!F17</f>
        <v>2669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262778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26000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26000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12700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13859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26559</v>
      </c>
      <c r="D7719" s="13" t="str">
        <f t="shared" si="126"/>
        <v>Error?</v>
      </c>
      <c r="E7719" s="13" t="s">
        <v>968</v>
      </c>
    </row>
    <row r="7720" spans="1:6" x14ac:dyDescent="0.2">
      <c r="A7720">
        <v>7659</v>
      </c>
      <c r="B7720" s="1221">
        <f>'Rest Tax Levies-Tort Im 26'!H14</f>
        <v>27437</v>
      </c>
      <c r="D7720" s="13" t="str">
        <f t="shared" si="126"/>
        <v>Error?</v>
      </c>
      <c r="E7720" s="13" t="s">
        <v>968</v>
      </c>
    </row>
    <row r="7721" spans="1:6" x14ac:dyDescent="0.2">
      <c r="A7721">
        <v>7660</v>
      </c>
      <c r="B7721" s="1221">
        <f>'Rest Tax Levies-Tort Im 26'!K14</f>
        <v>26559</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12000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openxmlformats.org/package/2006/metadata/core-properties"/>
    <ds:schemaRef ds:uri="http://www.w3.org/XML/1998/namespace"/>
    <ds:schemaRef ds:uri="http://schemas.microsoft.com/office/2006/documentManagement/types"/>
    <ds:schemaRef ds:uri="http://purl.org/dc/elements/1.1/"/>
    <ds:schemaRef ds:uri="http://purl.org/dc/terms/"/>
    <ds:schemaRef ds:uri="http://schemas.microsoft.com/office/infopath/2007/PartnerControls"/>
    <ds:schemaRef ds:uri="4d435f69-8686-490b-bd6d-b153bf22ab50"/>
    <ds:schemaRef ds:uri="http://purl.org/dc/dcmitype/"/>
    <ds:schemaRef ds:uri="d21dc803-237d-4c68-8692-8d731fd29118"/>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2017-08-29T21:20:34Z</cp:lastPrinted>
  <dcterms:created xsi:type="dcterms:W3CDTF">2003-10-29T19:06:34Z</dcterms:created>
  <dcterms:modified xsi:type="dcterms:W3CDTF">2017-09-29T18:35:40Z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